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ijksvastgoed\SROI\"/>
    </mc:Choice>
  </mc:AlternateContent>
  <xr:revisionPtr revIDLastSave="0" documentId="13_ncr:1_{C0E421AA-3FF3-49E6-ABDC-64A3A34EED3D}" xr6:coauthVersionLast="47" xr6:coauthVersionMax="47" xr10:uidLastSave="{00000000-0000-0000-0000-000000000000}"/>
  <bookViews>
    <workbookView xWindow="1230" yWindow="30" windowWidth="26460" windowHeight="14370" xr2:uid="{856ACE95-DFCE-4B0C-B052-1BEC3FD805D4}"/>
  </bookViews>
  <sheets>
    <sheet name="SROI rapportage" sheetId="1" r:id="rId1"/>
    <sheet name="Resultaten" sheetId="5" r:id="rId2"/>
    <sheet name="Kandidaten" sheetId="3" r:id="rId3"/>
    <sheet name="P1" sheetId="2" r:id="rId4"/>
    <sheet name="P2" sheetId="18" r:id="rId5"/>
    <sheet name="P3" sheetId="19" r:id="rId6"/>
    <sheet name="P4" sheetId="20" r:id="rId7"/>
    <sheet name="P5" sheetId="21" r:id="rId8"/>
    <sheet name="P6" sheetId="22" r:id="rId9"/>
    <sheet name="P7" sheetId="23" r:id="rId10"/>
    <sheet name="P8" sheetId="24" r:id="rId11"/>
    <sheet name="P9" sheetId="25" r:id="rId12"/>
    <sheet name="P10" sheetId="26" r:id="rId13"/>
    <sheet name="P11" sheetId="27" r:id="rId14"/>
    <sheet name="P12" sheetId="28" r:id="rId15"/>
    <sheet name="P13" sheetId="29" r:id="rId16"/>
  </sheets>
  <definedNames>
    <definedName name="_xlnm.Print_Area" localSheetId="0">'SROI rapportage'!$B$4:$J$10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6" i="5" l="1"/>
  <c r="AB15" i="5"/>
  <c r="AB14" i="5"/>
  <c r="AB13" i="5"/>
  <c r="AB12" i="5"/>
  <c r="AB11" i="5"/>
  <c r="AB10" i="5"/>
  <c r="AB9" i="5"/>
  <c r="AB8" i="5"/>
  <c r="AB6" i="5"/>
  <c r="AB5" i="5"/>
  <c r="AB4" i="5"/>
  <c r="T16" i="5"/>
  <c r="T15" i="5"/>
  <c r="T14" i="5"/>
  <c r="T13" i="5"/>
  <c r="T12" i="5"/>
  <c r="T11" i="5"/>
  <c r="T9" i="5"/>
  <c r="T8" i="5"/>
  <c r="T6" i="5"/>
  <c r="T5" i="5"/>
  <c r="T4" i="5"/>
  <c r="G4" i="5"/>
  <c r="L4" i="5" s="1"/>
  <c r="D16" i="5"/>
  <c r="D15" i="5"/>
  <c r="D14" i="5"/>
  <c r="D13" i="5"/>
  <c r="D12" i="5"/>
  <c r="D11" i="5"/>
  <c r="D10" i="5"/>
  <c r="D9" i="5"/>
  <c r="D8" i="5"/>
  <c r="D7" i="5"/>
  <c r="D6" i="5"/>
  <c r="D5" i="5"/>
  <c r="D4" i="5"/>
  <c r="I22" i="29"/>
  <c r="I22" i="28"/>
  <c r="I22" i="27"/>
  <c r="I22" i="26"/>
  <c r="I22" i="25"/>
  <c r="I22" i="24"/>
  <c r="I22" i="23"/>
  <c r="I22" i="22"/>
  <c r="I22" i="21"/>
  <c r="I22" i="20"/>
  <c r="I22" i="19"/>
  <c r="I22" i="18"/>
  <c r="I22" i="2"/>
  <c r="X16" i="5"/>
  <c r="W16" i="5"/>
  <c r="X15" i="5"/>
  <c r="W15" i="5"/>
  <c r="X14" i="5"/>
  <c r="W14" i="5"/>
  <c r="X13" i="5"/>
  <c r="W13" i="5"/>
  <c r="X12" i="5"/>
  <c r="W12" i="5"/>
  <c r="X11" i="5"/>
  <c r="W11" i="5"/>
  <c r="X10" i="5"/>
  <c r="W10" i="5"/>
  <c r="X9" i="5"/>
  <c r="W9" i="5"/>
  <c r="X8" i="5"/>
  <c r="W8" i="5"/>
  <c r="X7" i="5"/>
  <c r="X5" i="5"/>
  <c r="W7" i="5"/>
  <c r="AB7" i="5" s="1"/>
  <c r="X6" i="5"/>
  <c r="W6" i="5"/>
  <c r="W5" i="5"/>
  <c r="P16" i="5"/>
  <c r="O16" i="5"/>
  <c r="P15" i="5"/>
  <c r="O15" i="5"/>
  <c r="P14" i="5"/>
  <c r="O14" i="5"/>
  <c r="P13" i="5"/>
  <c r="O13" i="5"/>
  <c r="P12" i="5"/>
  <c r="O12" i="5"/>
  <c r="P11" i="5"/>
  <c r="O11" i="5"/>
  <c r="P10" i="5"/>
  <c r="O10" i="5"/>
  <c r="T10" i="5" s="1"/>
  <c r="P9" i="5"/>
  <c r="O9" i="5"/>
  <c r="P8" i="5"/>
  <c r="O8" i="5"/>
  <c r="P7" i="5"/>
  <c r="O7" i="5"/>
  <c r="T7" i="5" s="1"/>
  <c r="P6" i="5"/>
  <c r="O6" i="5"/>
  <c r="P5" i="5"/>
  <c r="O5" i="5"/>
  <c r="E24" i="29"/>
  <c r="E17" i="29"/>
  <c r="E10" i="29"/>
  <c r="E10" i="26"/>
  <c r="D10" i="29"/>
  <c r="D10" i="28"/>
  <c r="E10" i="28" s="1"/>
  <c r="D10" i="27"/>
  <c r="E10" i="27" s="1"/>
  <c r="D10" i="26"/>
  <c r="D10" i="25"/>
  <c r="E10" i="25" s="1"/>
  <c r="D10" i="24"/>
  <c r="E10" i="24" s="1"/>
  <c r="D10" i="23"/>
  <c r="E10" i="23" s="1"/>
  <c r="D10" i="22"/>
  <c r="E10" i="22" s="1"/>
  <c r="D10" i="21"/>
  <c r="E10" i="21" s="1"/>
  <c r="D10" i="20"/>
  <c r="E10" i="20" s="1"/>
  <c r="D10" i="19"/>
  <c r="E10" i="19" s="1"/>
  <c r="D10" i="18"/>
  <c r="E10" i="18" s="1"/>
  <c r="D10" i="2"/>
  <c r="E10" i="2" s="1"/>
  <c r="H16" i="5"/>
  <c r="G16" i="5"/>
  <c r="L16" i="5" s="1"/>
  <c r="H15" i="5"/>
  <c r="G15" i="5"/>
  <c r="L15" i="5" s="1"/>
  <c r="H14" i="5"/>
  <c r="G14" i="5"/>
  <c r="L14" i="5" s="1"/>
  <c r="H13" i="5"/>
  <c r="G13" i="5"/>
  <c r="L13" i="5" s="1"/>
  <c r="H12" i="5"/>
  <c r="G12" i="5"/>
  <c r="L12" i="5" s="1"/>
  <c r="H11" i="5"/>
  <c r="G11" i="5"/>
  <c r="L11" i="5" s="1"/>
  <c r="H10" i="5"/>
  <c r="G10" i="5"/>
  <c r="L10" i="5" s="1"/>
  <c r="H9" i="5"/>
  <c r="G9" i="5"/>
  <c r="L9" i="5" s="1"/>
  <c r="H8" i="5"/>
  <c r="G8" i="5"/>
  <c r="L8" i="5" s="1"/>
  <c r="H7" i="5"/>
  <c r="G7" i="5"/>
  <c r="L7" i="5" s="1"/>
  <c r="H6" i="5"/>
  <c r="G6" i="5"/>
  <c r="L6" i="5" s="1"/>
  <c r="H5" i="5"/>
  <c r="G5" i="5"/>
  <c r="L5" i="5" s="1"/>
  <c r="X4" i="5"/>
  <c r="W4" i="5"/>
  <c r="AA4" i="5"/>
  <c r="AA5" i="5" s="1"/>
  <c r="AA6" i="5" s="1"/>
  <c r="AA7" i="5" s="1"/>
  <c r="AA8" i="5" s="1"/>
  <c r="AA9" i="5" s="1"/>
  <c r="AA10" i="5" s="1"/>
  <c r="AA11" i="5" s="1"/>
  <c r="AA12" i="5" s="1"/>
  <c r="AA13" i="5" s="1"/>
  <c r="AA14" i="5" s="1"/>
  <c r="AA15" i="5" s="1"/>
  <c r="AA16" i="5" s="1"/>
  <c r="Z4" i="5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Y4" i="5"/>
  <c r="Y5" i="5" s="1"/>
  <c r="D24" i="29"/>
  <c r="D23" i="29"/>
  <c r="E23" i="29" s="1"/>
  <c r="D22" i="29"/>
  <c r="E22" i="29" s="1"/>
  <c r="D21" i="29"/>
  <c r="E21" i="29" s="1"/>
  <c r="D17" i="29"/>
  <c r="D16" i="29"/>
  <c r="E16" i="29" s="1"/>
  <c r="D15" i="29"/>
  <c r="E15" i="29" s="1"/>
  <c r="D14" i="29"/>
  <c r="E14" i="29" s="1"/>
  <c r="D9" i="29"/>
  <c r="E9" i="29" s="1"/>
  <c r="D8" i="29"/>
  <c r="E8" i="29" s="1"/>
  <c r="D7" i="29"/>
  <c r="E7" i="29" s="1"/>
  <c r="D24" i="28"/>
  <c r="E24" i="28" s="1"/>
  <c r="D23" i="28"/>
  <c r="E23" i="28" s="1"/>
  <c r="D22" i="28"/>
  <c r="E22" i="28" s="1"/>
  <c r="D21" i="28"/>
  <c r="E21" i="28" s="1"/>
  <c r="D17" i="28"/>
  <c r="E17" i="28" s="1"/>
  <c r="D16" i="28"/>
  <c r="E16" i="28" s="1"/>
  <c r="D15" i="28"/>
  <c r="E15" i="28" s="1"/>
  <c r="D14" i="28"/>
  <c r="E14" i="28" s="1"/>
  <c r="D9" i="28"/>
  <c r="E9" i="28" s="1"/>
  <c r="D8" i="28"/>
  <c r="E8" i="28" s="1"/>
  <c r="D7" i="28"/>
  <c r="E7" i="28" s="1"/>
  <c r="D24" i="27"/>
  <c r="E24" i="27" s="1"/>
  <c r="D23" i="27"/>
  <c r="E23" i="27" s="1"/>
  <c r="D22" i="27"/>
  <c r="E22" i="27" s="1"/>
  <c r="D21" i="27"/>
  <c r="E21" i="27" s="1"/>
  <c r="D17" i="27"/>
  <c r="E17" i="27" s="1"/>
  <c r="D16" i="27"/>
  <c r="E16" i="27" s="1"/>
  <c r="D15" i="27"/>
  <c r="E15" i="27" s="1"/>
  <c r="D14" i="27"/>
  <c r="E14" i="27" s="1"/>
  <c r="D9" i="27"/>
  <c r="E9" i="27" s="1"/>
  <c r="D8" i="27"/>
  <c r="E8" i="27" s="1"/>
  <c r="D7" i="27"/>
  <c r="E7" i="27" s="1"/>
  <c r="D24" i="26"/>
  <c r="E24" i="26" s="1"/>
  <c r="D23" i="26"/>
  <c r="E23" i="26" s="1"/>
  <c r="D22" i="26"/>
  <c r="E22" i="26" s="1"/>
  <c r="D21" i="26"/>
  <c r="E21" i="26" s="1"/>
  <c r="D17" i="26"/>
  <c r="E17" i="26" s="1"/>
  <c r="D16" i="26"/>
  <c r="E16" i="26" s="1"/>
  <c r="D15" i="26"/>
  <c r="E15" i="26" s="1"/>
  <c r="D14" i="26"/>
  <c r="E14" i="26" s="1"/>
  <c r="D9" i="26"/>
  <c r="E9" i="26" s="1"/>
  <c r="D8" i="26"/>
  <c r="E8" i="26" s="1"/>
  <c r="D7" i="26"/>
  <c r="E7" i="26" s="1"/>
  <c r="D24" i="25"/>
  <c r="E24" i="25" s="1"/>
  <c r="D23" i="25"/>
  <c r="E23" i="25" s="1"/>
  <c r="D22" i="25"/>
  <c r="E22" i="25" s="1"/>
  <c r="D21" i="25"/>
  <c r="E21" i="25" s="1"/>
  <c r="D17" i="25"/>
  <c r="E17" i="25" s="1"/>
  <c r="D16" i="25"/>
  <c r="E16" i="25" s="1"/>
  <c r="D15" i="25"/>
  <c r="E15" i="25" s="1"/>
  <c r="D14" i="25"/>
  <c r="E14" i="25" s="1"/>
  <c r="D9" i="25"/>
  <c r="E9" i="25" s="1"/>
  <c r="D8" i="25"/>
  <c r="E8" i="25" s="1"/>
  <c r="D7" i="25"/>
  <c r="E7" i="25" s="1"/>
  <c r="D24" i="24"/>
  <c r="E24" i="24" s="1"/>
  <c r="D23" i="24"/>
  <c r="E23" i="24" s="1"/>
  <c r="D22" i="24"/>
  <c r="E22" i="24" s="1"/>
  <c r="D21" i="24"/>
  <c r="E21" i="24" s="1"/>
  <c r="D17" i="24"/>
  <c r="E17" i="24" s="1"/>
  <c r="D16" i="24"/>
  <c r="E16" i="24" s="1"/>
  <c r="D15" i="24"/>
  <c r="E15" i="24" s="1"/>
  <c r="D14" i="24"/>
  <c r="E14" i="24" s="1"/>
  <c r="D9" i="24"/>
  <c r="E9" i="24" s="1"/>
  <c r="D8" i="24"/>
  <c r="E8" i="24" s="1"/>
  <c r="D7" i="24"/>
  <c r="E7" i="24" s="1"/>
  <c r="D24" i="23"/>
  <c r="E24" i="23" s="1"/>
  <c r="D23" i="23"/>
  <c r="E23" i="23" s="1"/>
  <c r="D22" i="23"/>
  <c r="E22" i="23" s="1"/>
  <c r="D21" i="23"/>
  <c r="E21" i="23" s="1"/>
  <c r="D17" i="23"/>
  <c r="E17" i="23" s="1"/>
  <c r="D16" i="23"/>
  <c r="E16" i="23" s="1"/>
  <c r="D15" i="23"/>
  <c r="E15" i="23" s="1"/>
  <c r="D14" i="23"/>
  <c r="E14" i="23" s="1"/>
  <c r="D9" i="23"/>
  <c r="E9" i="23" s="1"/>
  <c r="D8" i="23"/>
  <c r="E8" i="23" s="1"/>
  <c r="D7" i="23"/>
  <c r="E7" i="23" s="1"/>
  <c r="D24" i="22"/>
  <c r="E24" i="22" s="1"/>
  <c r="D23" i="22"/>
  <c r="E23" i="22" s="1"/>
  <c r="D22" i="22"/>
  <c r="E22" i="22" s="1"/>
  <c r="D21" i="22"/>
  <c r="E21" i="22" s="1"/>
  <c r="D17" i="22"/>
  <c r="E17" i="22" s="1"/>
  <c r="D16" i="22"/>
  <c r="E16" i="22" s="1"/>
  <c r="D15" i="22"/>
  <c r="E15" i="22" s="1"/>
  <c r="D14" i="22"/>
  <c r="E14" i="22" s="1"/>
  <c r="D9" i="22"/>
  <c r="E9" i="22" s="1"/>
  <c r="D8" i="22"/>
  <c r="E8" i="22" s="1"/>
  <c r="D7" i="22"/>
  <c r="E7" i="22" s="1"/>
  <c r="D24" i="21"/>
  <c r="E24" i="21" s="1"/>
  <c r="D23" i="21"/>
  <c r="E23" i="21" s="1"/>
  <c r="D22" i="21"/>
  <c r="E22" i="21" s="1"/>
  <c r="D21" i="21"/>
  <c r="E21" i="21" s="1"/>
  <c r="D17" i="21"/>
  <c r="E17" i="21" s="1"/>
  <c r="D16" i="21"/>
  <c r="E16" i="21" s="1"/>
  <c r="D15" i="21"/>
  <c r="E15" i="21" s="1"/>
  <c r="D14" i="21"/>
  <c r="E14" i="21" s="1"/>
  <c r="D9" i="21"/>
  <c r="E9" i="21" s="1"/>
  <c r="D8" i="21"/>
  <c r="E8" i="21" s="1"/>
  <c r="D7" i="21"/>
  <c r="E7" i="21" s="1"/>
  <c r="D24" i="20"/>
  <c r="E24" i="20" s="1"/>
  <c r="D23" i="20"/>
  <c r="E23" i="20" s="1"/>
  <c r="E22" i="20"/>
  <c r="D22" i="20"/>
  <c r="D21" i="20"/>
  <c r="E21" i="20" s="1"/>
  <c r="D17" i="20"/>
  <c r="E17" i="20" s="1"/>
  <c r="D16" i="20"/>
  <c r="E16" i="20" s="1"/>
  <c r="D15" i="20"/>
  <c r="E15" i="20" s="1"/>
  <c r="D14" i="20"/>
  <c r="E14" i="20" s="1"/>
  <c r="D9" i="20"/>
  <c r="E9" i="20" s="1"/>
  <c r="D8" i="20"/>
  <c r="E8" i="20" s="1"/>
  <c r="D7" i="20"/>
  <c r="E7" i="20" s="1"/>
  <c r="D24" i="19"/>
  <c r="E24" i="19" s="1"/>
  <c r="E23" i="19"/>
  <c r="D23" i="19"/>
  <c r="D22" i="19"/>
  <c r="E22" i="19" s="1"/>
  <c r="D21" i="19"/>
  <c r="E21" i="19" s="1"/>
  <c r="D17" i="19"/>
  <c r="E17" i="19" s="1"/>
  <c r="D16" i="19"/>
  <c r="E16" i="19" s="1"/>
  <c r="D15" i="19"/>
  <c r="E15" i="19" s="1"/>
  <c r="D14" i="19"/>
  <c r="E14" i="19" s="1"/>
  <c r="D9" i="19"/>
  <c r="E9" i="19" s="1"/>
  <c r="D8" i="19"/>
  <c r="E8" i="19" s="1"/>
  <c r="D7" i="19"/>
  <c r="E7" i="19" s="1"/>
  <c r="D24" i="18"/>
  <c r="E24" i="18" s="1"/>
  <c r="D23" i="18"/>
  <c r="E23" i="18" s="1"/>
  <c r="E22" i="18"/>
  <c r="D22" i="18"/>
  <c r="D21" i="18"/>
  <c r="E21" i="18" s="1"/>
  <c r="D17" i="18"/>
  <c r="E17" i="18" s="1"/>
  <c r="D16" i="18"/>
  <c r="E16" i="18" s="1"/>
  <c r="D15" i="18"/>
  <c r="E15" i="18" s="1"/>
  <c r="D14" i="18"/>
  <c r="E14" i="18" s="1"/>
  <c r="D9" i="18"/>
  <c r="E9" i="18" s="1"/>
  <c r="D8" i="18"/>
  <c r="E8" i="18" s="1"/>
  <c r="D7" i="18"/>
  <c r="E7" i="18" s="1"/>
  <c r="S4" i="5"/>
  <c r="S5" i="5" s="1"/>
  <c r="R4" i="5"/>
  <c r="R5" i="5" s="1"/>
  <c r="Q4" i="5"/>
  <c r="Q5" i="5" s="1"/>
  <c r="P4" i="5"/>
  <c r="O4" i="5"/>
  <c r="K4" i="5"/>
  <c r="K5" i="5" s="1"/>
  <c r="K6" i="5" s="1"/>
  <c r="K7" i="5" s="1"/>
  <c r="K8" i="5" s="1"/>
  <c r="K9" i="5" s="1"/>
  <c r="K10" i="5" s="1"/>
  <c r="K11" i="5" s="1"/>
  <c r="K12" i="5" s="1"/>
  <c r="K13" i="5" s="1"/>
  <c r="K14" i="5" s="1"/>
  <c r="K15" i="5" s="1"/>
  <c r="K16" i="5" s="1"/>
  <c r="J4" i="5"/>
  <c r="J5" i="5" s="1"/>
  <c r="J6" i="5" s="1"/>
  <c r="J7" i="5" s="1"/>
  <c r="J8" i="5" s="1"/>
  <c r="J9" i="5" s="1"/>
  <c r="J10" i="5" s="1"/>
  <c r="J11" i="5" s="1"/>
  <c r="J12" i="5" s="1"/>
  <c r="J13" i="5" s="1"/>
  <c r="J14" i="5" s="1"/>
  <c r="J15" i="5" s="1"/>
  <c r="J16" i="5" s="1"/>
  <c r="I4" i="5"/>
  <c r="I5" i="5" s="1"/>
  <c r="I6" i="5" s="1"/>
  <c r="I7" i="5" s="1"/>
  <c r="I8" i="5" s="1"/>
  <c r="I9" i="5" s="1"/>
  <c r="I10" i="5" s="1"/>
  <c r="I11" i="5" s="1"/>
  <c r="I12" i="5" s="1"/>
  <c r="I13" i="5" s="1"/>
  <c r="I14" i="5" s="1"/>
  <c r="I15" i="5" s="1"/>
  <c r="I16" i="5" s="1"/>
  <c r="H4" i="5"/>
  <c r="D24" i="2"/>
  <c r="E24" i="2" s="1"/>
  <c r="D23" i="2"/>
  <c r="E23" i="2" s="1"/>
  <c r="D22" i="2"/>
  <c r="E22" i="2" s="1"/>
  <c r="D21" i="2"/>
  <c r="E21" i="2" s="1"/>
  <c r="D17" i="2"/>
  <c r="E17" i="2" s="1"/>
  <c r="D16" i="2"/>
  <c r="E16" i="2" s="1"/>
  <c r="D15" i="2"/>
  <c r="E15" i="2" s="1"/>
  <c r="D14" i="2"/>
  <c r="E14" i="2" s="1"/>
  <c r="D9" i="2"/>
  <c r="E9" i="2" s="1"/>
  <c r="D8" i="2"/>
  <c r="D7" i="2"/>
  <c r="F18" i="18" l="1"/>
  <c r="AC4" i="5"/>
  <c r="AC5" i="5"/>
  <c r="F25" i="29"/>
  <c r="F18" i="29"/>
  <c r="F25" i="28"/>
  <c r="F11" i="27"/>
  <c r="F11" i="26"/>
  <c r="F25" i="25"/>
  <c r="F18" i="24"/>
  <c r="F11" i="24"/>
  <c r="F18" i="23"/>
  <c r="F11" i="23"/>
  <c r="F18" i="22"/>
  <c r="F11" i="22"/>
  <c r="F11" i="21"/>
  <c r="F11" i="20"/>
  <c r="F25" i="19"/>
  <c r="F18" i="19"/>
  <c r="F25" i="18"/>
  <c r="F11" i="29"/>
  <c r="F18" i="28"/>
  <c r="F11" i="28"/>
  <c r="F25" i="27"/>
  <c r="F18" i="27"/>
  <c r="F25" i="26"/>
  <c r="F18" i="26"/>
  <c r="F18" i="25"/>
  <c r="F11" i="25"/>
  <c r="F25" i="24"/>
  <c r="F25" i="23"/>
  <c r="F25" i="22"/>
  <c r="F25" i="21"/>
  <c r="F18" i="21"/>
  <c r="F25" i="20"/>
  <c r="F18" i="20"/>
  <c r="F11" i="19"/>
  <c r="F11" i="18"/>
  <c r="Y6" i="5"/>
  <c r="AC6" i="5" s="1"/>
  <c r="R6" i="5"/>
  <c r="R7" i="5" s="1"/>
  <c r="R8" i="5" s="1"/>
  <c r="R9" i="5" s="1"/>
  <c r="R10" i="5" s="1"/>
  <c r="R11" i="5" s="1"/>
  <c r="R12" i="5" s="1"/>
  <c r="R13" i="5" s="1"/>
  <c r="R14" i="5" s="1"/>
  <c r="R15" i="5" s="1"/>
  <c r="R16" i="5" s="1"/>
  <c r="S6" i="5"/>
  <c r="S7" i="5" s="1"/>
  <c r="S8" i="5" s="1"/>
  <c r="S9" i="5" s="1"/>
  <c r="S10" i="5" s="1"/>
  <c r="S11" i="5" s="1"/>
  <c r="S12" i="5" s="1"/>
  <c r="S13" i="5" s="1"/>
  <c r="S14" i="5" s="1"/>
  <c r="S15" i="5" s="1"/>
  <c r="S16" i="5" s="1"/>
  <c r="U4" i="5"/>
  <c r="Q6" i="5"/>
  <c r="U5" i="5"/>
  <c r="M4" i="5"/>
  <c r="F18" i="2"/>
  <c r="F25" i="2"/>
  <c r="E8" i="2"/>
  <c r="E7" i="2"/>
  <c r="J6" i="1"/>
  <c r="I21" i="18" l="1"/>
  <c r="I25" i="18" s="1"/>
  <c r="I21" i="28"/>
  <c r="I25" i="28" s="1"/>
  <c r="I21" i="27"/>
  <c r="I25" i="27" s="1"/>
  <c r="I21" i="25"/>
  <c r="I25" i="25" s="1"/>
  <c r="I21" i="24"/>
  <c r="I25" i="24" s="1"/>
  <c r="I21" i="20"/>
  <c r="I25" i="20" s="1"/>
  <c r="I21" i="21"/>
  <c r="I25" i="21" s="1"/>
  <c r="I21" i="26"/>
  <c r="I25" i="26" s="1"/>
  <c r="I21" i="22"/>
  <c r="I25" i="22" s="1"/>
  <c r="I21" i="19"/>
  <c r="I25" i="19" s="1"/>
  <c r="I21" i="23"/>
  <c r="I25" i="23" s="1"/>
  <c r="M5" i="5"/>
  <c r="E5" i="5" s="1"/>
  <c r="C5" i="5" s="1"/>
  <c r="E13" i="1" s="1"/>
  <c r="I21" i="29"/>
  <c r="I25" i="29" s="1"/>
  <c r="F11" i="2"/>
  <c r="I21" i="2" s="1"/>
  <c r="I25" i="2" s="1"/>
  <c r="E4" i="5"/>
  <c r="C4" i="5" s="1"/>
  <c r="E12" i="1" s="1"/>
  <c r="Y7" i="5"/>
  <c r="AC7" i="5" s="1"/>
  <c r="Q7" i="5"/>
  <c r="U6" i="5"/>
  <c r="M6" i="5"/>
  <c r="E6" i="5" l="1"/>
  <c r="C6" i="5" s="1"/>
  <c r="E14" i="1" s="1"/>
  <c r="Y8" i="5"/>
  <c r="AC8" i="5" s="1"/>
  <c r="U7" i="5"/>
  <c r="Q8" i="5"/>
  <c r="M7" i="5"/>
  <c r="E7" i="5" l="1"/>
  <c r="C7" i="5" s="1"/>
  <c r="E15" i="1" s="1"/>
  <c r="Y9" i="5"/>
  <c r="AC9" i="5" s="1"/>
  <c r="U8" i="5"/>
  <c r="Q9" i="5"/>
  <c r="M8" i="5"/>
  <c r="E8" i="5" l="1"/>
  <c r="C8" i="5" s="1"/>
  <c r="E16" i="1" s="1"/>
  <c r="Y10" i="5"/>
  <c r="AC10" i="5" s="1"/>
  <c r="Q10" i="5"/>
  <c r="U9" i="5"/>
  <c r="M9" i="5"/>
  <c r="E9" i="5" l="1"/>
  <c r="C9" i="5" s="1"/>
  <c r="E17" i="1" s="1"/>
  <c r="Y11" i="5"/>
  <c r="AC11" i="5" s="1"/>
  <c r="Q11" i="5"/>
  <c r="U10" i="5"/>
  <c r="M10" i="5"/>
  <c r="E10" i="5" l="1"/>
  <c r="C10" i="5" s="1"/>
  <c r="E18" i="1" s="1"/>
  <c r="Y12" i="5"/>
  <c r="AC12" i="5" s="1"/>
  <c r="U11" i="5"/>
  <c r="Q12" i="5"/>
  <c r="M11" i="5"/>
  <c r="E11" i="5" l="1"/>
  <c r="C11" i="5" s="1"/>
  <c r="E19" i="1" s="1"/>
  <c r="Y13" i="5"/>
  <c r="AC13" i="5" s="1"/>
  <c r="Q13" i="5"/>
  <c r="U12" i="5"/>
  <c r="M12" i="5"/>
  <c r="E12" i="5" l="1"/>
  <c r="C12" i="5" s="1"/>
  <c r="E20" i="1" s="1"/>
  <c r="Y14" i="5"/>
  <c r="AC14" i="5" s="1"/>
  <c r="Q14" i="5"/>
  <c r="U13" i="5"/>
  <c r="M13" i="5"/>
  <c r="E13" i="5" l="1"/>
  <c r="C13" i="5" s="1"/>
  <c r="E21" i="1" s="1"/>
  <c r="Y15" i="5"/>
  <c r="AC15" i="5" s="1"/>
  <c r="Q15" i="5"/>
  <c r="U14" i="5"/>
  <c r="M14" i="5"/>
  <c r="E14" i="5" l="1"/>
  <c r="C14" i="5" s="1"/>
  <c r="E22" i="1" s="1"/>
  <c r="Y16" i="5"/>
  <c r="AC16" i="5" s="1"/>
  <c r="Q16" i="5"/>
  <c r="U16" i="5" s="1"/>
  <c r="U15" i="5"/>
  <c r="M16" i="5"/>
  <c r="M15" i="5"/>
  <c r="E15" i="5" l="1"/>
  <c r="C15" i="5" s="1"/>
  <c r="E23" i="1" s="1"/>
  <c r="E16" i="5"/>
  <c r="C16" i="5" s="1"/>
  <c r="E24" i="1" s="1"/>
  <c r="E25" i="1" l="1"/>
  <c r="F25" i="1" s="1"/>
  <c r="F26" i="1" s="1"/>
  <c r="J7" i="1" s="1"/>
  <c r="J9" i="1" s="1"/>
  <c r="C17" i="5"/>
  <c r="J8" i="1" l="1"/>
</calcChain>
</file>

<file path=xl/sharedStrings.xml><?xml version="1.0" encoding="utf-8"?>
<sst xmlns="http://schemas.openxmlformats.org/spreadsheetml/2006/main" count="724" uniqueCount="115">
  <si>
    <t>SROI-percentage</t>
  </si>
  <si>
    <t>SROI-verplichting</t>
  </si>
  <si>
    <t>SROI-gerealiseerde waarde</t>
  </si>
  <si>
    <t>Behaald percentage</t>
  </si>
  <si>
    <t>Openstaand/Overschot</t>
  </si>
  <si>
    <t>SROI-waarde</t>
  </si>
  <si>
    <t>Vul alleen de witte cellen in</t>
  </si>
  <si>
    <t>Naam/nummer contract:</t>
  </si>
  <si>
    <t>Contactpersoon:</t>
  </si>
  <si>
    <t>Contactpersoon RVB:</t>
  </si>
  <si>
    <t>Begindatum contract:</t>
  </si>
  <si>
    <t>Datum rapportage:</t>
  </si>
  <si>
    <t xml:space="preserve">Einddatum contract: </t>
  </si>
  <si>
    <t xml:space="preserve">Aantal bijlagen:  </t>
  </si>
  <si>
    <t>Loonsom / contractwaarde</t>
  </si>
  <si>
    <t>PERIODE 1</t>
  </si>
  <si>
    <t>Startdatum</t>
  </si>
  <si>
    <t>Kandidaat</t>
  </si>
  <si>
    <t>Aantal gewerkte uren kandidaat</t>
  </si>
  <si>
    <t>Aantal begeleidingsuren kandidaat</t>
  </si>
  <si>
    <t>Bijkomende kosten kadidaat (per uur)</t>
  </si>
  <si>
    <t>Uren</t>
  </si>
  <si>
    <t>Kandidaat 1</t>
  </si>
  <si>
    <t>Overeengekomen
 tariefwaarde in €</t>
  </si>
  <si>
    <t>Totaal</t>
  </si>
  <si>
    <t>Kandidaat 2</t>
  </si>
  <si>
    <t xml:space="preserve">Startdatum: </t>
  </si>
  <si>
    <t xml:space="preserve">Einddatum: </t>
  </si>
  <si>
    <t>Kandidaat 3</t>
  </si>
  <si>
    <t>Woonplaats</t>
  </si>
  <si>
    <t>Overeengekomen
bijkomende kosten
in € per periode</t>
  </si>
  <si>
    <t>Overeengekomen
bijkomende kosten
in € per uur</t>
  </si>
  <si>
    <t>Overeengekomen 
tariefwaarde
Begeleiding
in € per uur</t>
  </si>
  <si>
    <t>Overeengekomen 
tariefwaarde
kandidaat
in € per uur</t>
  </si>
  <si>
    <t>Kandidatenlijst (tijdens proefperiode of stage) t.b.v. eventueel (toekomstig) arbeidscontract</t>
  </si>
  <si>
    <t>Geboorte-
datum</t>
  </si>
  <si>
    <t>Resultaat periode 10</t>
  </si>
  <si>
    <t>Resultaat periode 11</t>
  </si>
  <si>
    <t>Resultaat periode 12</t>
  </si>
  <si>
    <t>Resultaat periode 13</t>
  </si>
  <si>
    <t>Periode</t>
  </si>
  <si>
    <t>Categorie "Overig"</t>
  </si>
  <si>
    <t>Overeengekomen gerealiseerde waarde in de deze periode in €</t>
  </si>
  <si>
    <t>Kandidaten</t>
  </si>
  <si>
    <t>SROI-
waarde
kandidaat</t>
  </si>
  <si>
    <t>Gewerkte 
Uren</t>
  </si>
  <si>
    <t>Totaal gerealiseerde waarde deze periode</t>
  </si>
  <si>
    <t>Begeleidings-
uren</t>
  </si>
  <si>
    <t>Totale
SROI-
waarde</t>
  </si>
  <si>
    <t>Resultaat periode  1</t>
  </si>
  <si>
    <t>Resultaat periode  2</t>
  </si>
  <si>
    <t>Resultaat periode  3</t>
  </si>
  <si>
    <t>Resultaat periode  4</t>
  </si>
  <si>
    <t>Resultaat periode  5</t>
  </si>
  <si>
    <t>Resultaat periode  6</t>
  </si>
  <si>
    <t>Resultaat periode  7</t>
  </si>
  <si>
    <t>Resultaat periode  8</t>
  </si>
  <si>
    <t>Resultaat periode  9</t>
  </si>
  <si>
    <t>Opmerkingen:</t>
  </si>
  <si>
    <t>Omschrijving SROI-inzet categorie "Overig":</t>
  </si>
  <si>
    <t>xx-xx-xx</t>
  </si>
  <si>
    <t>(Beoogde)
Einddatum</t>
  </si>
  <si>
    <t>Vul alleen
 witte cellen in</t>
  </si>
  <si>
    <t>Bijkomende kosten per periode</t>
  </si>
  <si>
    <t>Overig</t>
  </si>
  <si>
    <t>Totale
kandidaten
waarde
(1 t/m 9)</t>
  </si>
  <si>
    <t>PERIODE 2</t>
  </si>
  <si>
    <t>PERIODE 3</t>
  </si>
  <si>
    <t>PERIODE 4</t>
  </si>
  <si>
    <t>PERIODE 5</t>
  </si>
  <si>
    <t>PERIODE 6</t>
  </si>
  <si>
    <t>PERIODE 7</t>
  </si>
  <si>
    <t>PERIODE 8</t>
  </si>
  <si>
    <t>PERIODE 9</t>
  </si>
  <si>
    <t>PERIODE 10</t>
  </si>
  <si>
    <t>PERIODE 11</t>
  </si>
  <si>
    <t>PERIODE 12</t>
  </si>
  <si>
    <t>PERIODE 13</t>
  </si>
  <si>
    <t xml:space="preserve">Periode </t>
  </si>
  <si>
    <t>Totaal SROI-waarde kandidaat deze periode</t>
  </si>
  <si>
    <t>Rapportage SROI-verplichting</t>
  </si>
  <si>
    <t xml:space="preserve">Raamcontract:  </t>
  </si>
  <si>
    <t>Totaal resultaat  Periode 1 t/m 13</t>
  </si>
  <si>
    <t>Totaal resultaat Contract</t>
  </si>
  <si>
    <t>Overeengekomen 
tariefwaarde
Kandidaat
in € per uur</t>
  </si>
  <si>
    <t>Soort uitkering
 of 
stage-opleiding</t>
  </si>
  <si>
    <t>Kenmerk
kandidaat</t>
  </si>
  <si>
    <t>INVUL INSTRUCTIE</t>
  </si>
  <si>
    <t>Invul instructie</t>
  </si>
  <si>
    <t>Vul alleen de witte cellen in (waar van toepassing)</t>
  </si>
  <si>
    <t>De waarde in de categorie Overig kan alleen worden ingevuld als dat met</t>
  </si>
  <si>
    <t>de opdrachtgever is overeengekomen.</t>
  </si>
  <si>
    <t>Totale
categorie
"Overige" waarde</t>
  </si>
  <si>
    <t>Tot en met periode:</t>
  </si>
  <si>
    <t>Resultaten SROI-waarde uit eventuele voorgaande rapportages</t>
  </si>
  <si>
    <t>Vul alleen de eerste keer de blauwe cellen in. Vul bij elke rapportage verder alleen de drie witte cellen in.</t>
  </si>
  <si>
    <t>Voorblad SROI Rapportage (dit Blad)</t>
  </si>
  <si>
    <t>Geen invulling nodig, wordt gegenereerd.</t>
  </si>
  <si>
    <t>Kandidaten-blad</t>
  </si>
  <si>
    <t>Reultaten-blad</t>
  </si>
  <si>
    <t>De in te vullen bedragen zijn vooraf overeengekomen met opdrachtgever.</t>
  </si>
  <si>
    <t>Vul alleen de witte cellen in, waar van toepassing.</t>
  </si>
  <si>
    <t>Perioden-bladen P1 t/m P13</t>
  </si>
  <si>
    <t>Worden alleen
 verrekend als er uren zijn gemaakt in een periode</t>
  </si>
  <si>
    <t>tenzij anders overeengekomen.</t>
  </si>
  <si>
    <t>Normaliter worden perioden van 4 weken aangehouden.</t>
  </si>
  <si>
    <t>Rapportage ierdere 4 weken updaten en versturen,</t>
  </si>
  <si>
    <t>Vul de eerste keer alle blauwe cellen in.</t>
  </si>
  <si>
    <t>Vul na elke periode alleen de 3 witte cellen in.</t>
  </si>
  <si>
    <t>Overige cellen worden gegeneeerd na invulling Periode-bladen.</t>
  </si>
  <si>
    <t>Vul (eenmalig) alleen de witte cellen in, waar van toepassing.</t>
  </si>
  <si>
    <t>worden ingevuld.</t>
  </si>
  <si>
    <t xml:space="preserve">Categorie "Overig" kan alleen in overeenstenmming met de opdrachtgever </t>
  </si>
  <si>
    <t>Alleen van
toepassing als
er uren 
zijn  gemaakt</t>
  </si>
  <si>
    <t>Bedrijfsnaam: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</si>
</sst>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;@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hair">
        <color auto="1"/>
      </bottom>
      <diagonal/>
    </border>
    <border>
      <left/>
      <right style="thick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5" borderId="0" xfId="0" applyFill="1"/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0" fillId="4" borderId="10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/>
    </xf>
    <xf numFmtId="0" fontId="0" fillId="4" borderId="9" xfId="0" applyFill="1" applyBorder="1" applyAlignment="1">
      <alignment horizontal="center" vertical="top"/>
    </xf>
    <xf numFmtId="0" fontId="0" fillId="4" borderId="11" xfId="0" applyFill="1" applyBorder="1"/>
    <xf numFmtId="4" fontId="0" fillId="4" borderId="4" xfId="0" applyNumberFormat="1" applyFill="1" applyBorder="1"/>
    <xf numFmtId="0" fontId="0" fillId="4" borderId="14" xfId="0" applyFill="1" applyBorder="1"/>
    <xf numFmtId="4" fontId="0" fillId="4" borderId="5" xfId="0" applyNumberFormat="1" applyFill="1" applyBorder="1"/>
    <xf numFmtId="0" fontId="0" fillId="4" borderId="17" xfId="0" applyFill="1" applyBorder="1"/>
    <xf numFmtId="0" fontId="0" fillId="4" borderId="18" xfId="0" applyFill="1" applyBorder="1" applyAlignment="1">
      <alignment horizontal="center"/>
    </xf>
    <xf numFmtId="4" fontId="0" fillId="4" borderId="19" xfId="0" applyNumberFormat="1" applyFill="1" applyBorder="1"/>
    <xf numFmtId="0" fontId="0" fillId="4" borderId="7" xfId="0" applyFill="1" applyBorder="1"/>
    <xf numFmtId="0" fontId="0" fillId="4" borderId="8" xfId="0" applyFill="1" applyBorder="1" applyAlignment="1">
      <alignment horizontal="center"/>
    </xf>
    <xf numFmtId="0" fontId="0" fillId="4" borderId="8" xfId="0" applyFill="1" applyBorder="1"/>
    <xf numFmtId="0" fontId="0" fillId="3" borderId="10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0" fillId="3" borderId="11" xfId="0" applyFill="1" applyBorder="1"/>
    <xf numFmtId="4" fontId="0" fillId="3" borderId="4" xfId="0" applyNumberFormat="1" applyFill="1" applyBorder="1"/>
    <xf numFmtId="0" fontId="0" fillId="3" borderId="14" xfId="0" applyFill="1" applyBorder="1"/>
    <xf numFmtId="4" fontId="0" fillId="3" borderId="5" xfId="0" applyNumberFormat="1" applyFill="1" applyBorder="1"/>
    <xf numFmtId="0" fontId="0" fillId="3" borderId="17" xfId="0" applyFill="1" applyBorder="1"/>
    <xf numFmtId="0" fontId="0" fillId="3" borderId="18" xfId="0" applyFill="1" applyBorder="1" applyAlignment="1">
      <alignment horizontal="center"/>
    </xf>
    <xf numFmtId="4" fontId="0" fillId="3" borderId="19" xfId="0" applyNumberFormat="1" applyFill="1" applyBorder="1"/>
    <xf numFmtId="0" fontId="1" fillId="4" borderId="7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0" fillId="5" borderId="0" xfId="0" applyFill="1" applyAlignment="1">
      <alignment horizontal="right"/>
    </xf>
    <xf numFmtId="0" fontId="1" fillId="5" borderId="0" xfId="0" applyFont="1" applyFill="1"/>
    <xf numFmtId="0" fontId="0" fillId="5" borderId="21" xfId="0" applyFill="1" applyBorder="1" applyAlignment="1">
      <alignment horizontal="right"/>
    </xf>
    <xf numFmtId="0" fontId="0" fillId="5" borderId="22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4" borderId="23" xfId="0" applyFill="1" applyBorder="1"/>
    <xf numFmtId="0" fontId="0" fillId="4" borderId="3" xfId="0" applyFill="1" applyBorder="1"/>
    <xf numFmtId="4" fontId="0" fillId="4" borderId="24" xfId="0" applyNumberFormat="1" applyFill="1" applyBorder="1"/>
    <xf numFmtId="0" fontId="0" fillId="3" borderId="23" xfId="0" applyFill="1" applyBorder="1"/>
    <xf numFmtId="0" fontId="0" fillId="3" borderId="3" xfId="0" applyFill="1" applyBorder="1"/>
    <xf numFmtId="0" fontId="0" fillId="5" borderId="0" xfId="0" applyFill="1" applyAlignment="1">
      <alignment vertical="top"/>
    </xf>
    <xf numFmtId="0" fontId="0" fillId="5" borderId="0" xfId="0" applyFill="1" applyAlignment="1">
      <alignment horizontal="center" vertical="top"/>
    </xf>
    <xf numFmtId="0" fontId="0" fillId="5" borderId="28" xfId="0" applyFill="1" applyBorder="1"/>
    <xf numFmtId="0" fontId="0" fillId="5" borderId="6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/>
    </xf>
    <xf numFmtId="4" fontId="0" fillId="5" borderId="0" xfId="0" applyNumberFormat="1" applyFill="1"/>
    <xf numFmtId="4" fontId="0" fillId="5" borderId="23" xfId="0" applyNumberFormat="1" applyFill="1" applyBorder="1"/>
    <xf numFmtId="0" fontId="0" fillId="5" borderId="2" xfId="0" applyFill="1" applyBorder="1"/>
    <xf numFmtId="4" fontId="0" fillId="5" borderId="3" xfId="0" applyNumberFormat="1" applyFill="1" applyBorder="1"/>
    <xf numFmtId="0" fontId="4" fillId="5" borderId="33" xfId="0" applyFont="1" applyFill="1" applyBorder="1" applyAlignment="1">
      <alignment vertical="top"/>
    </xf>
    <xf numFmtId="0" fontId="1" fillId="5" borderId="33" xfId="0" applyFont="1" applyFill="1" applyBorder="1" applyAlignment="1">
      <alignment vertical="top"/>
    </xf>
    <xf numFmtId="4" fontId="0" fillId="5" borderId="29" xfId="0" applyNumberFormat="1" applyFill="1" applyBorder="1"/>
    <xf numFmtId="4" fontId="0" fillId="5" borderId="37" xfId="0" applyNumberFormat="1" applyFill="1" applyBorder="1"/>
    <xf numFmtId="4" fontId="2" fillId="7" borderId="9" xfId="0" applyNumberFormat="1" applyFont="1" applyFill="1" applyBorder="1"/>
    <xf numFmtId="0" fontId="0" fillId="5" borderId="24" xfId="0" applyFill="1" applyBorder="1" applyAlignment="1">
      <alignment horizontal="center" vertical="top" wrapText="1"/>
    </xf>
    <xf numFmtId="0" fontId="0" fillId="2" borderId="39" xfId="0" applyFill="1" applyBorder="1"/>
    <xf numFmtId="0" fontId="0" fillId="2" borderId="40" xfId="0" applyFill="1" applyBorder="1"/>
    <xf numFmtId="0" fontId="0" fillId="5" borderId="24" xfId="0" applyFill="1" applyBorder="1" applyAlignment="1">
      <alignment horizontal="center" vertical="top"/>
    </xf>
    <xf numFmtId="0" fontId="1" fillId="5" borderId="0" xfId="0" applyFont="1" applyFill="1" applyAlignment="1">
      <alignment horizontal="center"/>
    </xf>
    <xf numFmtId="0" fontId="2" fillId="7" borderId="0" xfId="0" applyFont="1" applyFill="1" applyAlignment="1">
      <alignment horizontal="left"/>
    </xf>
    <xf numFmtId="0" fontId="0" fillId="5" borderId="46" xfId="0" applyFill="1" applyBorder="1" applyAlignment="1">
      <alignment horizontal="center"/>
    </xf>
    <xf numFmtId="0" fontId="0" fillId="5" borderId="7" xfId="0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10" fontId="0" fillId="7" borderId="41" xfId="0" applyNumberFormat="1" applyFill="1" applyBorder="1"/>
    <xf numFmtId="0" fontId="1" fillId="5" borderId="0" xfId="0" applyFont="1" applyFill="1" applyAlignment="1">
      <alignment horizontal="left"/>
    </xf>
    <xf numFmtId="0" fontId="0" fillId="5" borderId="0" xfId="0" applyFill="1" applyAlignment="1">
      <alignment horizontal="center" vertical="top" wrapText="1"/>
    </xf>
    <xf numFmtId="0" fontId="5" fillId="5" borderId="54" xfId="0" applyFont="1" applyFill="1" applyBorder="1"/>
    <xf numFmtId="0" fontId="5" fillId="5" borderId="55" xfId="0" applyFont="1" applyFill="1" applyBorder="1"/>
    <xf numFmtId="0" fontId="5" fillId="5" borderId="56" xfId="0" applyFont="1" applyFill="1" applyBorder="1"/>
    <xf numFmtId="0" fontId="2" fillId="5" borderId="7" xfId="0" applyFont="1" applyFill="1" applyBorder="1"/>
    <xf numFmtId="0" fontId="0" fillId="5" borderId="49" xfId="0" applyFill="1" applyBorder="1"/>
    <xf numFmtId="0" fontId="0" fillId="5" borderId="51" xfId="0" applyFill="1" applyBorder="1"/>
    <xf numFmtId="0" fontId="0" fillId="5" borderId="52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19" xfId="0" applyFill="1" applyBorder="1"/>
    <xf numFmtId="0" fontId="0" fillId="5" borderId="5" xfId="0" applyFill="1" applyBorder="1" applyAlignment="1">
      <alignment horizontal="left"/>
    </xf>
    <xf numFmtId="0" fontId="0" fillId="5" borderId="19" xfId="0" applyFill="1" applyBorder="1" applyAlignment="1">
      <alignment horizontal="right"/>
    </xf>
    <xf numFmtId="10" fontId="0" fillId="4" borderId="41" xfId="0" applyNumberFormat="1" applyFill="1" applyBorder="1" applyProtection="1">
      <protection locked="0"/>
    </xf>
    <xf numFmtId="0" fontId="0" fillId="6" borderId="19" xfId="0" applyFill="1" applyBorder="1" applyAlignment="1" applyProtection="1">
      <alignment horizontal="center"/>
      <protection locked="0"/>
    </xf>
    <xf numFmtId="0" fontId="0" fillId="6" borderId="19" xfId="0" applyFill="1" applyBorder="1" applyAlignment="1" applyProtection="1">
      <alignment horizontal="center" shrinkToFit="1"/>
      <protection locked="0"/>
    </xf>
    <xf numFmtId="4" fontId="0" fillId="8" borderId="4" xfId="0" applyNumberFormat="1" applyFill="1" applyBorder="1" applyAlignment="1">
      <alignment horizontal="center"/>
    </xf>
    <xf numFmtId="4" fontId="0" fillId="8" borderId="5" xfId="0" applyNumberFormat="1" applyFill="1" applyBorder="1" applyAlignment="1">
      <alignment horizontal="center"/>
    </xf>
    <xf numFmtId="4" fontId="0" fillId="8" borderId="19" xfId="0" applyNumberFormat="1" applyFill="1" applyBorder="1" applyAlignment="1">
      <alignment horizontal="center"/>
    </xf>
    <xf numFmtId="164" fontId="0" fillId="6" borderId="19" xfId="0" applyNumberFormat="1" applyFill="1" applyBorder="1" applyAlignment="1" applyProtection="1">
      <alignment horizontal="center"/>
      <protection locked="0"/>
    </xf>
    <xf numFmtId="0" fontId="0" fillId="4" borderId="57" xfId="0" applyFill="1" applyBorder="1"/>
    <xf numFmtId="0" fontId="0" fillId="4" borderId="58" xfId="0" applyFill="1" applyBorder="1" applyAlignment="1">
      <alignment horizontal="center"/>
    </xf>
    <xf numFmtId="4" fontId="0" fillId="8" borderId="59" xfId="0" applyNumberFormat="1" applyFill="1" applyBorder="1" applyAlignment="1">
      <alignment horizontal="center"/>
    </xf>
    <xf numFmtId="4" fontId="0" fillId="4" borderId="59" xfId="0" applyNumberFormat="1" applyFill="1" applyBorder="1"/>
    <xf numFmtId="0" fontId="0" fillId="3" borderId="57" xfId="0" applyFill="1" applyBorder="1"/>
    <xf numFmtId="0" fontId="0" fillId="3" borderId="58" xfId="0" applyFill="1" applyBorder="1" applyAlignment="1">
      <alignment horizontal="center"/>
    </xf>
    <xf numFmtId="4" fontId="0" fillId="3" borderId="59" xfId="0" applyNumberFormat="1" applyFill="1" applyBorder="1"/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4" fontId="0" fillId="8" borderId="4" xfId="0" applyNumberFormat="1" applyFill="1" applyBorder="1" applyAlignment="1">
      <alignment horizontal="center" shrinkToFit="1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4" fontId="0" fillId="5" borderId="5" xfId="0" applyNumberFormat="1" applyFill="1" applyBorder="1" applyAlignment="1">
      <alignment horizontal="center" shrinkToFit="1"/>
    </xf>
    <xf numFmtId="4" fontId="0" fillId="5" borderId="19" xfId="0" applyNumberFormat="1" applyFill="1" applyBorder="1" applyAlignment="1">
      <alignment horizontal="center" shrinkToFit="1"/>
    </xf>
    <xf numFmtId="0" fontId="0" fillId="5" borderId="49" xfId="0" applyFill="1" applyBorder="1" applyAlignment="1">
      <alignment horizontal="center"/>
    </xf>
    <xf numFmtId="0" fontId="0" fillId="5" borderId="51" xfId="0" applyFill="1" applyBorder="1" applyAlignment="1">
      <alignment horizontal="center"/>
    </xf>
    <xf numFmtId="0" fontId="0" fillId="5" borderId="52" xfId="0" applyFill="1" applyBorder="1" applyAlignment="1">
      <alignment horizontal="center"/>
    </xf>
    <xf numFmtId="0" fontId="0" fillId="5" borderId="61" xfId="0" applyFill="1" applyBorder="1"/>
    <xf numFmtId="0" fontId="0" fillId="5" borderId="55" xfId="0" applyFill="1" applyBorder="1"/>
    <xf numFmtId="0" fontId="0" fillId="5" borderId="56" xfId="0" applyFill="1" applyBorder="1"/>
    <xf numFmtId="0" fontId="0" fillId="8" borderId="49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1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52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5" borderId="67" xfId="0" applyFill="1" applyBorder="1" applyAlignment="1">
      <alignment horizontal="center" vertical="top" wrapText="1"/>
    </xf>
    <xf numFmtId="0" fontId="0" fillId="5" borderId="32" xfId="0" applyFill="1" applyBorder="1" applyAlignment="1">
      <alignment horizontal="center" vertical="top" wrapText="1"/>
    </xf>
    <xf numFmtId="164" fontId="0" fillId="6" borderId="21" xfId="0" applyNumberFormat="1" applyFill="1" applyBorder="1" applyAlignment="1" applyProtection="1">
      <alignment horizontal="center"/>
      <protection locked="0"/>
    </xf>
    <xf numFmtId="164" fontId="0" fillId="6" borderId="22" xfId="0" applyNumberFormat="1" applyFill="1" applyBorder="1" applyAlignment="1" applyProtection="1">
      <alignment horizontal="center"/>
      <protection locked="0"/>
    </xf>
    <xf numFmtId="4" fontId="0" fillId="6" borderId="25" xfId="0" applyNumberFormat="1" applyFill="1" applyBorder="1" applyProtection="1">
      <protection locked="0"/>
    </xf>
    <xf numFmtId="0" fontId="0" fillId="6" borderId="2" xfId="0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6" borderId="49" xfId="0" applyFill="1" applyBorder="1" applyAlignment="1" applyProtection="1">
      <alignment horizontal="center" shrinkToFit="1"/>
      <protection locked="0"/>
    </xf>
    <xf numFmtId="164" fontId="0" fillId="6" borderId="4" xfId="0" applyNumberFormat="1" applyFill="1" applyBorder="1" applyAlignment="1" applyProtection="1">
      <alignment horizontal="center" shrinkToFit="1"/>
      <protection locked="0"/>
    </xf>
    <xf numFmtId="0" fontId="0" fillId="6" borderId="4" xfId="0" applyFill="1" applyBorder="1" applyAlignment="1" applyProtection="1">
      <alignment horizontal="center" shrinkToFit="1"/>
      <protection locked="0"/>
    </xf>
    <xf numFmtId="4" fontId="0" fillId="6" borderId="4" xfId="0" applyNumberFormat="1" applyFill="1" applyBorder="1" applyAlignment="1" applyProtection="1">
      <alignment horizontal="center" shrinkToFit="1"/>
      <protection locked="0"/>
    </xf>
    <xf numFmtId="0" fontId="0" fillId="6" borderId="50" xfId="0" applyFill="1" applyBorder="1" applyAlignment="1" applyProtection="1">
      <alignment shrinkToFit="1"/>
      <protection locked="0"/>
    </xf>
    <xf numFmtId="0" fontId="0" fillId="6" borderId="51" xfId="0" applyFill="1" applyBorder="1" applyAlignment="1" applyProtection="1">
      <alignment horizontal="center" shrinkToFit="1"/>
      <protection locked="0"/>
    </xf>
    <xf numFmtId="164" fontId="0" fillId="6" borderId="5" xfId="0" applyNumberFormat="1" applyFill="1" applyBorder="1" applyAlignment="1" applyProtection="1">
      <alignment horizontal="center" shrinkToFit="1"/>
      <protection locked="0"/>
    </xf>
    <xf numFmtId="0" fontId="0" fillId="6" borderId="5" xfId="0" applyFill="1" applyBorder="1" applyAlignment="1" applyProtection="1">
      <alignment horizontal="center" shrinkToFit="1"/>
      <protection locked="0"/>
    </xf>
    <xf numFmtId="4" fontId="0" fillId="6" borderId="5" xfId="0" applyNumberFormat="1" applyFill="1" applyBorder="1" applyAlignment="1" applyProtection="1">
      <alignment horizontal="center" shrinkToFit="1"/>
      <protection locked="0"/>
    </xf>
    <xf numFmtId="0" fontId="0" fillId="6" borderId="41" xfId="0" applyFill="1" applyBorder="1" applyAlignment="1" applyProtection="1">
      <alignment shrinkToFit="1"/>
      <protection locked="0"/>
    </xf>
    <xf numFmtId="0" fontId="0" fillId="6" borderId="52" xfId="0" applyFill="1" applyBorder="1" applyAlignment="1" applyProtection="1">
      <alignment horizontal="center" shrinkToFit="1"/>
      <protection locked="0"/>
    </xf>
    <xf numFmtId="164" fontId="0" fillId="6" borderId="19" xfId="0" applyNumberFormat="1" applyFill="1" applyBorder="1" applyAlignment="1" applyProtection="1">
      <alignment horizontal="center" shrinkToFit="1"/>
      <protection locked="0"/>
    </xf>
    <xf numFmtId="4" fontId="0" fillId="6" borderId="19" xfId="0" applyNumberFormat="1" applyFill="1" applyBorder="1" applyAlignment="1" applyProtection="1">
      <alignment horizontal="center" shrinkToFit="1"/>
      <protection locked="0"/>
    </xf>
    <xf numFmtId="0" fontId="0" fillId="6" borderId="53" xfId="0" applyFill="1" applyBorder="1" applyAlignment="1" applyProtection="1">
      <alignment shrinkToFit="1"/>
      <protection locked="0"/>
    </xf>
    <xf numFmtId="0" fontId="0" fillId="5" borderId="5" xfId="0" applyFill="1" applyBorder="1" applyAlignment="1">
      <alignment horizontal="right"/>
    </xf>
    <xf numFmtId="4" fontId="0" fillId="9" borderId="50" xfId="0" applyNumberFormat="1" applyFill="1" applyBorder="1" applyAlignment="1">
      <alignment horizontal="center"/>
    </xf>
    <xf numFmtId="4" fontId="0" fillId="9" borderId="41" xfId="0" applyNumberFormat="1" applyFill="1" applyBorder="1" applyAlignment="1">
      <alignment horizontal="center"/>
    </xf>
    <xf numFmtId="4" fontId="0" fillId="9" borderId="53" xfId="0" applyNumberFormat="1" applyFill="1" applyBorder="1" applyAlignment="1">
      <alignment horizontal="center"/>
    </xf>
    <xf numFmtId="4" fontId="0" fillId="2" borderId="0" xfId="0" applyNumberFormat="1" applyFill="1"/>
    <xf numFmtId="0" fontId="0" fillId="5" borderId="69" xfId="0" applyFill="1" applyBorder="1"/>
    <xf numFmtId="0" fontId="0" fillId="5" borderId="14" xfId="0" applyFill="1" applyBorder="1"/>
    <xf numFmtId="0" fontId="0" fillId="5" borderId="17" xfId="0" applyFill="1" applyBorder="1"/>
    <xf numFmtId="0" fontId="0" fillId="2" borderId="8" xfId="0" applyFill="1" applyBorder="1"/>
    <xf numFmtId="0" fontId="0" fillId="5" borderId="8" xfId="0" applyFill="1" applyBorder="1"/>
    <xf numFmtId="0" fontId="0" fillId="5" borderId="29" xfId="0" applyFill="1" applyBorder="1"/>
    <xf numFmtId="0" fontId="4" fillId="5" borderId="26" xfId="0" applyFont="1" applyFill="1" applyBorder="1" applyAlignment="1">
      <alignment vertical="top"/>
    </xf>
    <xf numFmtId="4" fontId="0" fillId="5" borderId="27" xfId="0" applyNumberFormat="1" applyFill="1" applyBorder="1"/>
    <xf numFmtId="4" fontId="0" fillId="5" borderId="29" xfId="0" applyNumberFormat="1" applyFill="1" applyBorder="1" applyProtection="1">
      <protection locked="0"/>
    </xf>
    <xf numFmtId="0" fontId="0" fillId="5" borderId="28" xfId="0" applyFill="1" applyBorder="1" applyAlignment="1" applyProtection="1">
      <alignment shrinkToFit="1"/>
      <protection locked="0"/>
    </xf>
    <xf numFmtId="0" fontId="0" fillId="5" borderId="29" xfId="0" applyFill="1" applyBorder="1" applyAlignment="1" applyProtection="1">
      <alignment shrinkToFit="1"/>
      <protection locked="0"/>
    </xf>
    <xf numFmtId="0" fontId="2" fillId="5" borderId="30" xfId="0" applyFont="1" applyFill="1" applyBorder="1"/>
    <xf numFmtId="0" fontId="0" fillId="5" borderId="71" xfId="0" applyFill="1" applyBorder="1" applyAlignment="1">
      <alignment horizontal="center" vertical="top" wrapText="1"/>
    </xf>
    <xf numFmtId="4" fontId="0" fillId="5" borderId="68" xfId="0" applyNumberFormat="1" applyFill="1" applyBorder="1" applyAlignment="1">
      <alignment horizontal="right" indent="2"/>
    </xf>
    <xf numFmtId="4" fontId="0" fillId="5" borderId="62" xfId="0" applyNumberFormat="1" applyFill="1" applyBorder="1" applyAlignment="1">
      <alignment horizontal="right" indent="2"/>
    </xf>
    <xf numFmtId="4" fontId="0" fillId="5" borderId="63" xfId="0" applyNumberFormat="1" applyFill="1" applyBorder="1" applyAlignment="1">
      <alignment horizontal="right" indent="2"/>
    </xf>
    <xf numFmtId="4" fontId="0" fillId="7" borderId="64" xfId="0" applyNumberFormat="1" applyFill="1" applyBorder="1" applyAlignment="1">
      <alignment horizontal="right" indent="1"/>
    </xf>
    <xf numFmtId="4" fontId="0" fillId="7" borderId="48" xfId="0" applyNumberFormat="1" applyFill="1" applyBorder="1" applyAlignment="1">
      <alignment horizontal="right" indent="1"/>
    </xf>
    <xf numFmtId="4" fontId="0" fillId="7" borderId="65" xfId="0" applyNumberFormat="1" applyFill="1" applyBorder="1" applyAlignment="1">
      <alignment horizontal="right" indent="1"/>
    </xf>
    <xf numFmtId="4" fontId="0" fillId="7" borderId="66" xfId="0" applyNumberFormat="1" applyFill="1" applyBorder="1" applyAlignment="1">
      <alignment horizontal="right" indent="1"/>
    </xf>
    <xf numFmtId="0" fontId="0" fillId="5" borderId="72" xfId="0" applyFill="1" applyBorder="1" applyAlignment="1">
      <alignment horizontal="center" wrapText="1"/>
    </xf>
    <xf numFmtId="0" fontId="0" fillId="5" borderId="73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right" indent="2"/>
    </xf>
    <xf numFmtId="4" fontId="0" fillId="7" borderId="21" xfId="0" applyNumberFormat="1" applyFill="1" applyBorder="1"/>
    <xf numFmtId="4" fontId="0" fillId="7" borderId="62" xfId="0" applyNumberFormat="1" applyFill="1" applyBorder="1"/>
    <xf numFmtId="4" fontId="0" fillId="7" borderId="63" xfId="0" applyNumberFormat="1" applyFill="1" applyBorder="1"/>
    <xf numFmtId="165" fontId="0" fillId="7" borderId="67" xfId="0" applyNumberFormat="1" applyFill="1" applyBorder="1"/>
    <xf numFmtId="4" fontId="0" fillId="4" borderId="38" xfId="0" applyNumberFormat="1" applyFill="1" applyBorder="1"/>
    <xf numFmtId="4" fontId="0" fillId="2" borderId="43" xfId="0" applyNumberFormat="1" applyFill="1" applyBorder="1"/>
    <xf numFmtId="4" fontId="0" fillId="2" borderId="45" xfId="0" applyNumberFormat="1" applyFill="1" applyBorder="1"/>
    <xf numFmtId="4" fontId="0" fillId="2" borderId="47" xfId="0" applyNumberFormat="1" applyFill="1" applyBorder="1"/>
    <xf numFmtId="4" fontId="0" fillId="7" borderId="60" xfId="0" applyNumberFormat="1" applyFill="1" applyBorder="1"/>
    <xf numFmtId="165" fontId="0" fillId="7" borderId="41" xfId="0" applyNumberFormat="1" applyFill="1" applyBorder="1"/>
    <xf numFmtId="165" fontId="0" fillId="7" borderId="53" xfId="0" applyNumberFormat="1" applyFill="1" applyBorder="1"/>
    <xf numFmtId="165" fontId="0" fillId="4" borderId="50" xfId="0" applyNumberFormat="1" applyFill="1" applyBorder="1" applyProtection="1">
      <protection locked="0"/>
    </xf>
    <xf numFmtId="0" fontId="2" fillId="2" borderId="7" xfId="0" applyFont="1" applyFill="1" applyBorder="1"/>
    <xf numFmtId="0" fontId="0" fillId="5" borderId="4" xfId="0" applyFill="1" applyBorder="1" applyAlignment="1">
      <alignment horizontal="center" wrapText="1"/>
    </xf>
    <xf numFmtId="0" fontId="2" fillId="9" borderId="42" xfId="0" applyFont="1" applyFill="1" applyBorder="1"/>
    <xf numFmtId="0" fontId="0" fillId="9" borderId="43" xfId="0" applyFill="1" applyBorder="1"/>
    <xf numFmtId="0" fontId="0" fillId="9" borderId="44" xfId="0" applyFill="1" applyBorder="1"/>
    <xf numFmtId="0" fontId="0" fillId="9" borderId="45" xfId="0" applyFill="1" applyBorder="1"/>
    <xf numFmtId="0" fontId="0" fillId="9" borderId="46" xfId="0" applyFill="1" applyBorder="1"/>
    <xf numFmtId="0" fontId="0" fillId="9" borderId="70" xfId="0" applyFill="1" applyBorder="1"/>
    <xf numFmtId="0" fontId="2" fillId="9" borderId="44" xfId="0" applyFont="1" applyFill="1" applyBorder="1"/>
    <xf numFmtId="2" fontId="0" fillId="6" borderId="12" xfId="0" applyNumberFormat="1" applyFill="1" applyBorder="1" applyAlignment="1" applyProtection="1">
      <alignment horizontal="center"/>
      <protection locked="0"/>
    </xf>
    <xf numFmtId="2" fontId="0" fillId="6" borderId="15" xfId="0" applyNumberFormat="1" applyFill="1" applyBorder="1" applyAlignment="1" applyProtection="1">
      <alignment horizontal="center"/>
      <protection locked="0"/>
    </xf>
    <xf numFmtId="164" fontId="0" fillId="4" borderId="5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left" indent="1" shrinkToFit="1"/>
      <protection locked="0"/>
    </xf>
    <xf numFmtId="0" fontId="0" fillId="4" borderId="5" xfId="0" applyFill="1" applyBorder="1" applyAlignment="1" applyProtection="1">
      <alignment horizontal="left" indent="1" shrinkToFit="1"/>
      <protection locked="0"/>
    </xf>
    <xf numFmtId="0" fontId="1" fillId="5" borderId="33" xfId="0" applyFont="1" applyFill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5" borderId="28" xfId="0" applyFill="1" applyBorder="1" applyAlignment="1" applyProtection="1">
      <alignment shrinkToFit="1"/>
      <protection locked="0"/>
    </xf>
    <xf numFmtId="0" fontId="0" fillId="5" borderId="29" xfId="0" applyFill="1" applyBorder="1" applyAlignment="1" applyProtection="1">
      <alignment shrinkToFit="1"/>
      <protection locked="0"/>
    </xf>
    <xf numFmtId="0" fontId="0" fillId="5" borderId="30" xfId="0" applyFill="1" applyBorder="1" applyAlignment="1" applyProtection="1">
      <alignment shrinkToFit="1"/>
      <protection locked="0"/>
    </xf>
    <xf numFmtId="0" fontId="0" fillId="5" borderId="31" xfId="0" applyFill="1" applyBorder="1" applyAlignment="1" applyProtection="1">
      <alignment shrinkToFit="1"/>
      <protection locked="0"/>
    </xf>
    <xf numFmtId="0" fontId="0" fillId="6" borderId="30" xfId="0" applyFill="1" applyBorder="1" applyAlignment="1" applyProtection="1">
      <alignment shrinkToFit="1"/>
      <protection locked="0"/>
    </xf>
    <xf numFmtId="0" fontId="0" fillId="0" borderId="31" xfId="0" applyBorder="1" applyAlignment="1" applyProtection="1">
      <alignment shrinkToFit="1"/>
      <protection locked="0"/>
    </xf>
    <xf numFmtId="0" fontId="0" fillId="6" borderId="35" xfId="0" applyFill="1" applyBorder="1" applyAlignment="1" applyProtection="1">
      <alignment shrinkToFit="1"/>
      <protection locked="0"/>
    </xf>
    <xf numFmtId="0" fontId="0" fillId="0" borderId="36" xfId="0" applyBorder="1" applyAlignment="1" applyProtection="1">
      <alignment shrinkToFi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7278-99A4-407C-8E3C-594746299442}">
  <sheetPr>
    <pageSetUpPr fitToPage="1"/>
  </sheetPr>
  <dimension ref="B1:M27"/>
  <sheetViews>
    <sheetView tabSelected="1" zoomScaleNormal="100" workbookViewId="0">
      <selection activeCell="C4" sqref="C4:G4"/>
    </sheetView>
  </sheetViews>
  <sheetFormatPr defaultRowHeight="15" x14ac:dyDescent="0.25"/>
  <cols>
    <col min="1" max="1" width="3" style="1" customWidth="1"/>
    <col min="2" max="2" width="23.7109375" style="1" customWidth="1"/>
    <col min="3" max="3" width="13.7109375" style="1" customWidth="1"/>
    <col min="4" max="4" width="19.140625" style="1" customWidth="1"/>
    <col min="5" max="5" width="15.5703125" style="1" customWidth="1"/>
    <col min="6" max="6" width="20.7109375" style="1" customWidth="1"/>
    <col min="7" max="7" width="16.28515625" style="1" customWidth="1"/>
    <col min="8" max="8" width="13.85546875" style="1" customWidth="1"/>
    <col min="9" max="9" width="13" style="1" customWidth="1"/>
    <col min="10" max="10" width="12.7109375" style="1" customWidth="1"/>
    <col min="11" max="11" width="3.42578125" style="1" customWidth="1"/>
    <col min="12" max="12" width="5.85546875" style="1" customWidth="1"/>
    <col min="13" max="13" width="73.28515625" style="1" customWidth="1"/>
    <col min="14" max="16384" width="9.140625" style="1"/>
  </cols>
  <sheetData>
    <row r="1" spans="2:13" ht="18.75" x14ac:dyDescent="0.3">
      <c r="B1" s="65" t="s">
        <v>80</v>
      </c>
    </row>
    <row r="3" spans="2:13" ht="15.75" thickBot="1" x14ac:dyDescent="0.3">
      <c r="B3" s="2" t="s">
        <v>95</v>
      </c>
    </row>
    <row r="4" spans="2:13" ht="15.75" thickTop="1" x14ac:dyDescent="0.25">
      <c r="B4" s="73" t="s">
        <v>7</v>
      </c>
      <c r="C4" s="190"/>
      <c r="D4" s="190"/>
      <c r="E4" s="190"/>
      <c r="F4" s="190"/>
      <c r="G4" s="190"/>
      <c r="H4" s="76" t="s">
        <v>14</v>
      </c>
      <c r="I4" s="76"/>
      <c r="J4" s="176"/>
      <c r="L4" s="179" t="s">
        <v>87</v>
      </c>
      <c r="M4" s="180"/>
    </row>
    <row r="5" spans="2:13" x14ac:dyDescent="0.25">
      <c r="B5" s="74" t="s">
        <v>114</v>
      </c>
      <c r="C5" s="191"/>
      <c r="D5" s="191"/>
      <c r="E5" s="191"/>
      <c r="F5" s="191"/>
      <c r="G5" s="191"/>
      <c r="H5" s="77" t="s">
        <v>0</v>
      </c>
      <c r="I5" s="77"/>
      <c r="J5" s="81"/>
      <c r="L5" s="181"/>
      <c r="M5" s="182"/>
    </row>
    <row r="6" spans="2:13" x14ac:dyDescent="0.25">
      <c r="B6" s="74" t="s">
        <v>8</v>
      </c>
      <c r="C6" s="191"/>
      <c r="D6" s="191"/>
      <c r="E6" s="191"/>
      <c r="F6" s="191"/>
      <c r="G6" s="191"/>
      <c r="H6" s="77" t="s">
        <v>1</v>
      </c>
      <c r="I6" s="77"/>
      <c r="J6" s="174">
        <f>J5*J4</f>
        <v>0</v>
      </c>
      <c r="L6" s="185" t="s">
        <v>96</v>
      </c>
      <c r="M6" s="182"/>
    </row>
    <row r="7" spans="2:13" x14ac:dyDescent="0.25">
      <c r="B7" s="74" t="s">
        <v>9</v>
      </c>
      <c r="C7" s="191"/>
      <c r="D7" s="191"/>
      <c r="E7" s="191"/>
      <c r="F7" s="191"/>
      <c r="G7" s="191"/>
      <c r="H7" s="77" t="s">
        <v>2</v>
      </c>
      <c r="I7" s="77"/>
      <c r="J7" s="174">
        <f>F26</f>
        <v>0</v>
      </c>
      <c r="L7" s="181"/>
      <c r="M7" s="182" t="s">
        <v>107</v>
      </c>
    </row>
    <row r="8" spans="2:13" x14ac:dyDescent="0.25">
      <c r="B8" s="74" t="s">
        <v>10</v>
      </c>
      <c r="C8" s="188"/>
      <c r="D8" s="79" t="s">
        <v>12</v>
      </c>
      <c r="E8" s="188"/>
      <c r="F8" s="137" t="s">
        <v>81</v>
      </c>
      <c r="G8" s="189"/>
      <c r="H8" s="77" t="s">
        <v>3</v>
      </c>
      <c r="I8" s="77"/>
      <c r="J8" s="66" t="str">
        <f>IF(J6=0,"",J7/J6)</f>
        <v/>
      </c>
      <c r="L8" s="181"/>
      <c r="M8" s="182" t="s">
        <v>108</v>
      </c>
    </row>
    <row r="9" spans="2:13" ht="15.75" thickBot="1" x14ac:dyDescent="0.3">
      <c r="B9" s="75" t="s">
        <v>11</v>
      </c>
      <c r="C9" s="87"/>
      <c r="D9" s="78" t="s">
        <v>93</v>
      </c>
      <c r="E9" s="82"/>
      <c r="F9" s="80" t="s">
        <v>13</v>
      </c>
      <c r="G9" s="83">
        <v>0</v>
      </c>
      <c r="H9" s="78" t="s">
        <v>4</v>
      </c>
      <c r="I9" s="78"/>
      <c r="J9" s="175">
        <f>J6-J7</f>
        <v>0</v>
      </c>
      <c r="L9" s="181"/>
      <c r="M9" s="182" t="s">
        <v>109</v>
      </c>
    </row>
    <row r="10" spans="2:13" ht="16.5" thickTop="1" thickBot="1" x14ac:dyDescent="0.3">
      <c r="L10" s="185"/>
      <c r="M10" s="182"/>
    </row>
    <row r="11" spans="2:13" ht="15.75" thickBot="1" x14ac:dyDescent="0.3">
      <c r="B11" s="58" t="s">
        <v>94</v>
      </c>
      <c r="C11" s="59"/>
      <c r="D11" s="59"/>
      <c r="E11" s="59"/>
      <c r="F11" s="169">
        <v>0</v>
      </c>
      <c r="G11" s="141"/>
      <c r="L11" s="185" t="s">
        <v>99</v>
      </c>
      <c r="M11" s="182"/>
    </row>
    <row r="12" spans="2:13" x14ac:dyDescent="0.25">
      <c r="C12" s="69" t="s">
        <v>49</v>
      </c>
      <c r="D12" s="142"/>
      <c r="E12" s="165">
        <f>Resultaten!C4</f>
        <v>0</v>
      </c>
      <c r="F12" s="170"/>
      <c r="L12" s="181"/>
      <c r="M12" s="182" t="s">
        <v>97</v>
      </c>
    </row>
    <row r="13" spans="2:13" x14ac:dyDescent="0.25">
      <c r="C13" s="70" t="s">
        <v>50</v>
      </c>
      <c r="D13" s="143"/>
      <c r="E13" s="166">
        <f>Resultaten!C5</f>
        <v>0</v>
      </c>
      <c r="F13" s="171"/>
      <c r="L13" s="181"/>
      <c r="M13" s="182"/>
    </row>
    <row r="14" spans="2:13" x14ac:dyDescent="0.25">
      <c r="C14" s="70" t="s">
        <v>51</v>
      </c>
      <c r="D14" s="143"/>
      <c r="E14" s="166">
        <f>Resultaten!C6</f>
        <v>0</v>
      </c>
      <c r="F14" s="171"/>
      <c r="L14" s="185" t="s">
        <v>98</v>
      </c>
      <c r="M14" s="182"/>
    </row>
    <row r="15" spans="2:13" x14ac:dyDescent="0.25">
      <c r="C15" s="70" t="s">
        <v>52</v>
      </c>
      <c r="D15" s="143"/>
      <c r="E15" s="166">
        <f>Resultaten!C7</f>
        <v>0</v>
      </c>
      <c r="F15" s="171"/>
      <c r="L15" s="181"/>
      <c r="M15" s="182" t="s">
        <v>110</v>
      </c>
    </row>
    <row r="16" spans="2:13" x14ac:dyDescent="0.25">
      <c r="C16" s="70" t="s">
        <v>53</v>
      </c>
      <c r="D16" s="143"/>
      <c r="E16" s="166">
        <f>Resultaten!C8</f>
        <v>0</v>
      </c>
      <c r="F16" s="171"/>
      <c r="L16" s="181"/>
      <c r="M16" s="182" t="s">
        <v>100</v>
      </c>
    </row>
    <row r="17" spans="3:13" x14ac:dyDescent="0.25">
      <c r="C17" s="70" t="s">
        <v>54</v>
      </c>
      <c r="D17" s="143"/>
      <c r="E17" s="166">
        <f>Resultaten!C9</f>
        <v>0</v>
      </c>
      <c r="F17" s="171"/>
      <c r="L17" s="181"/>
      <c r="M17" s="182"/>
    </row>
    <row r="18" spans="3:13" x14ac:dyDescent="0.25">
      <c r="C18" s="70" t="s">
        <v>55</v>
      </c>
      <c r="D18" s="143"/>
      <c r="E18" s="166">
        <f>Resultaten!C10</f>
        <v>0</v>
      </c>
      <c r="F18" s="171"/>
      <c r="L18" s="185" t="s">
        <v>102</v>
      </c>
      <c r="M18" s="182"/>
    </row>
    <row r="19" spans="3:13" x14ac:dyDescent="0.25">
      <c r="C19" s="70" t="s">
        <v>56</v>
      </c>
      <c r="D19" s="143"/>
      <c r="E19" s="166">
        <f>Resultaten!C11</f>
        <v>0</v>
      </c>
      <c r="F19" s="171"/>
      <c r="L19" s="181"/>
      <c r="M19" s="182" t="s">
        <v>101</v>
      </c>
    </row>
    <row r="20" spans="3:13" x14ac:dyDescent="0.25">
      <c r="C20" s="70" t="s">
        <v>57</v>
      </c>
      <c r="D20" s="143"/>
      <c r="E20" s="166">
        <f>Resultaten!C12</f>
        <v>0</v>
      </c>
      <c r="F20" s="171"/>
      <c r="L20" s="181"/>
      <c r="M20" s="182" t="s">
        <v>105</v>
      </c>
    </row>
    <row r="21" spans="3:13" x14ac:dyDescent="0.25">
      <c r="C21" s="70" t="s">
        <v>36</v>
      </c>
      <c r="D21" s="143"/>
      <c r="E21" s="166">
        <f>Resultaten!C13</f>
        <v>0</v>
      </c>
      <c r="F21" s="171"/>
      <c r="L21" s="181"/>
      <c r="M21" s="182" t="s">
        <v>106</v>
      </c>
    </row>
    <row r="22" spans="3:13" x14ac:dyDescent="0.25">
      <c r="C22" s="70" t="s">
        <v>37</v>
      </c>
      <c r="D22" s="143"/>
      <c r="E22" s="166">
        <f>Resultaten!C14</f>
        <v>0</v>
      </c>
      <c r="F22" s="171"/>
      <c r="L22" s="181"/>
      <c r="M22" s="182" t="s">
        <v>104</v>
      </c>
    </row>
    <row r="23" spans="3:13" x14ac:dyDescent="0.25">
      <c r="C23" s="70" t="s">
        <v>38</v>
      </c>
      <c r="D23" s="143"/>
      <c r="E23" s="166">
        <f>Resultaten!C15</f>
        <v>0</v>
      </c>
      <c r="F23" s="171"/>
      <c r="L23" s="181"/>
      <c r="M23" s="182" t="s">
        <v>112</v>
      </c>
    </row>
    <row r="24" spans="3:13" ht="15.75" thickBot="1" x14ac:dyDescent="0.3">
      <c r="C24" s="71" t="s">
        <v>39</v>
      </c>
      <c r="D24" s="144"/>
      <c r="E24" s="167">
        <f>Resultaten!C16</f>
        <v>0</v>
      </c>
      <c r="F24" s="171"/>
      <c r="L24" s="181"/>
      <c r="M24" s="182" t="s">
        <v>111</v>
      </c>
    </row>
    <row r="25" spans="3:13" ht="16.5" thickTop="1" thickBot="1" x14ac:dyDescent="0.3">
      <c r="C25" s="72" t="s">
        <v>82</v>
      </c>
      <c r="D25" s="146"/>
      <c r="E25" s="168">
        <f>SUM(E11:E24)</f>
        <v>0</v>
      </c>
      <c r="F25" s="172">
        <f>E25</f>
        <v>0</v>
      </c>
      <c r="L25" s="181"/>
      <c r="M25" s="182"/>
    </row>
    <row r="26" spans="3:13" ht="16.5" thickTop="1" thickBot="1" x14ac:dyDescent="0.3">
      <c r="C26" s="177" t="s">
        <v>83</v>
      </c>
      <c r="D26" s="145"/>
      <c r="E26" s="164"/>
      <c r="F26" s="173">
        <f>F11+F25</f>
        <v>0</v>
      </c>
      <c r="L26" s="183"/>
      <c r="M26" s="184"/>
    </row>
    <row r="27" spans="3:13" ht="15.75" thickTop="1" x14ac:dyDescent="0.25"/>
  </sheetData>
  <sheetProtection algorithmName="SHA-512" hashValue="3q7RDu8TuwC1QjBqsA6y1H7AMKhFTQcCtjAv2U8qppLQdlAB4mESrw+DjerFwTkrLiuIz7od8sxjxIhXo1wVRw==" saltValue="TWuHbwFnJUlNbfUelj66vw==" spinCount="100000" sheet="1" objects="1" scenarios="1"/>
  <mergeCells count="4">
    <mergeCell ref="C4:G4"/>
    <mergeCell ref="C5:G5"/>
    <mergeCell ref="C6:G6"/>
    <mergeCell ref="C7:G7"/>
  </mergeCells>
  <phoneticPr fontId="3" type="noConversion"/>
  <dataValidations count="4">
    <dataValidation type="date" allowBlank="1" showInputMessage="1" showErrorMessage="1" errorTitle="Datumformat" error="dd-mm-jj" sqref="C8:C9 E8" xr:uid="{29EED310-DE6A-4FEB-91E9-A9DD0ADB61F4}">
      <formula1>43831</formula1>
      <formula2>47484</formula2>
    </dataValidation>
    <dataValidation type="list" allowBlank="1" showInputMessage="1" showErrorMessage="1" sqref="G8" xr:uid="{C9199ABD-10AB-46A7-AF62-E8C3ADC32557}">
      <formula1>"Ja,Nee"</formula1>
    </dataValidation>
    <dataValidation type="list" allowBlank="1" showInputMessage="1" showErrorMessage="1" errorTitle="Periode" error="Voer periode in van 1 tot 13" sqref="E9" xr:uid="{20F318DA-A97A-4394-B913-29EE60CF4679}">
      <formula1>"1,2,3,4,5,6,7,8,9,10,11,12,13"</formula1>
    </dataValidation>
    <dataValidation type="whole" allowBlank="1" showInputMessage="1" showErrorMessage="1" sqref="G9" xr:uid="{E36014D0-77A6-46D1-853E-94E0064850CC}">
      <formula1>0</formula1>
      <formula2>26</formula2>
    </dataValidation>
  </dataValidations>
  <pageMargins left="0.7" right="0.7" top="0.75" bottom="0.75" header="0.3" footer="0.3"/>
  <pageSetup paperSize="9" scale="63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C8EA-C94F-4975-BDC7-844F477EE9CD}">
  <dimension ref="B1:AC18"/>
  <sheetViews>
    <sheetView workbookViewId="0">
      <selection activeCell="C17" sqref="C17"/>
    </sheetView>
  </sheetViews>
  <sheetFormatPr defaultRowHeight="15" x14ac:dyDescent="0.25"/>
  <cols>
    <col min="1" max="1" width="3.5703125" style="3" customWidth="1"/>
    <col min="2" max="2" width="7.85546875" style="5" customWidth="1"/>
    <col min="3" max="3" width="12.42578125" style="3" customWidth="1"/>
    <col min="4" max="4" width="11.7109375" style="5" customWidth="1"/>
    <col min="5" max="5" width="11" style="5" customWidth="1"/>
    <col min="6" max="6" width="3.28515625" style="3" customWidth="1"/>
    <col min="7" max="7" width="9.5703125" style="5" customWidth="1"/>
    <col min="8" max="8" width="13.5703125" style="5" customWidth="1"/>
    <col min="9" max="12" width="18.7109375" style="5" customWidth="1"/>
    <col min="13" max="13" width="10.85546875" style="5" customWidth="1"/>
    <col min="14" max="14" width="3.28515625" style="3" customWidth="1"/>
    <col min="15" max="15" width="9.5703125" style="5" customWidth="1"/>
    <col min="16" max="16" width="13.5703125" style="5" customWidth="1"/>
    <col min="17" max="20" width="18.7109375" style="5" customWidth="1"/>
    <col min="21" max="21" width="10.85546875" style="5" customWidth="1"/>
    <col min="22" max="22" width="3.28515625" style="3" customWidth="1"/>
    <col min="23" max="23" width="9.5703125" style="5" customWidth="1"/>
    <col min="24" max="24" width="13.5703125" style="5" customWidth="1"/>
    <col min="25" max="28" width="18.7109375" style="5" customWidth="1"/>
    <col min="29" max="29" width="10.85546875" style="5" customWidth="1"/>
    <col min="30" max="30" width="3.28515625" style="3" customWidth="1"/>
    <col min="31" max="16384" width="9.140625" style="3"/>
  </cols>
  <sheetData>
    <row r="1" spans="2:29" ht="15.75" thickBot="1" x14ac:dyDescent="0.3"/>
    <row r="2" spans="2:29" ht="24.75" thickTop="1" thickBot="1" x14ac:dyDescent="0.4">
      <c r="G2" s="192" t="s">
        <v>22</v>
      </c>
      <c r="H2" s="193"/>
      <c r="I2" s="193"/>
      <c r="J2" s="193"/>
      <c r="K2" s="193"/>
      <c r="L2" s="193"/>
      <c r="M2" s="194"/>
      <c r="O2" s="192" t="s">
        <v>25</v>
      </c>
      <c r="P2" s="193"/>
      <c r="Q2" s="193"/>
      <c r="R2" s="193"/>
      <c r="S2" s="193"/>
      <c r="T2" s="193"/>
      <c r="U2" s="194"/>
      <c r="W2" s="192" t="s">
        <v>28</v>
      </c>
      <c r="X2" s="193"/>
      <c r="Y2" s="193"/>
      <c r="Z2" s="193"/>
      <c r="AA2" s="193"/>
      <c r="AB2" s="193"/>
      <c r="AC2" s="194"/>
    </row>
    <row r="3" spans="2:29" ht="61.5" thickTop="1" thickBot="1" x14ac:dyDescent="0.3">
      <c r="B3" s="64" t="s">
        <v>40</v>
      </c>
      <c r="C3" s="154" t="s">
        <v>48</v>
      </c>
      <c r="D3" s="116" t="s">
        <v>92</v>
      </c>
      <c r="E3" s="116" t="s">
        <v>65</v>
      </c>
      <c r="F3" s="107"/>
      <c r="G3" s="117" t="s">
        <v>45</v>
      </c>
      <c r="H3" s="46" t="s">
        <v>47</v>
      </c>
      <c r="I3" s="46" t="s">
        <v>33</v>
      </c>
      <c r="J3" s="46" t="s">
        <v>32</v>
      </c>
      <c r="K3" s="46" t="s">
        <v>31</v>
      </c>
      <c r="L3" s="46" t="s">
        <v>30</v>
      </c>
      <c r="M3" s="57" t="s">
        <v>44</v>
      </c>
      <c r="O3" s="117" t="s">
        <v>45</v>
      </c>
      <c r="P3" s="46" t="s">
        <v>47</v>
      </c>
      <c r="Q3" s="46" t="s">
        <v>33</v>
      </c>
      <c r="R3" s="46" t="s">
        <v>32</v>
      </c>
      <c r="S3" s="46" t="s">
        <v>31</v>
      </c>
      <c r="T3" s="46" t="s">
        <v>30</v>
      </c>
      <c r="U3" s="57" t="s">
        <v>44</v>
      </c>
      <c r="W3" s="117" t="s">
        <v>45</v>
      </c>
      <c r="X3" s="46" t="s">
        <v>47</v>
      </c>
      <c r="Y3" s="46" t="s">
        <v>33</v>
      </c>
      <c r="Z3" s="46" t="s">
        <v>32</v>
      </c>
      <c r="AA3" s="46" t="s">
        <v>31</v>
      </c>
      <c r="AB3" s="46" t="s">
        <v>30</v>
      </c>
      <c r="AC3" s="57" t="s">
        <v>44</v>
      </c>
    </row>
    <row r="4" spans="2:29" ht="15.75" thickTop="1" x14ac:dyDescent="0.25">
      <c r="B4" s="104">
        <v>1</v>
      </c>
      <c r="C4" s="158">
        <f>D4+E4</f>
        <v>0</v>
      </c>
      <c r="D4" s="155">
        <f>'P1'!I14</f>
        <v>0</v>
      </c>
      <c r="E4" s="155">
        <f>M4+U4+AC4</f>
        <v>0</v>
      </c>
      <c r="F4" s="108"/>
      <c r="G4" s="110">
        <f>'P1'!C7</f>
        <v>0</v>
      </c>
      <c r="H4" s="111">
        <f>'P1'!C8</f>
        <v>0</v>
      </c>
      <c r="I4" s="97">
        <f>Kandidaten!J5</f>
        <v>0</v>
      </c>
      <c r="J4" s="97">
        <f>Kandidaten!K5</f>
        <v>0</v>
      </c>
      <c r="K4" s="97">
        <f>Kandidaten!L5</f>
        <v>0</v>
      </c>
      <c r="L4" s="97">
        <f>IF(G4&gt;0,Kandidaten!M$5,0)</f>
        <v>0</v>
      </c>
      <c r="M4" s="138">
        <f>G4*I4+H4*J4+G4*K4+L4</f>
        <v>0</v>
      </c>
      <c r="O4" s="110">
        <f>'P1'!C14</f>
        <v>0</v>
      </c>
      <c r="P4" s="111">
        <f>'P1'!C15</f>
        <v>0</v>
      </c>
      <c r="Q4" s="97">
        <f>Kandidaten!J6</f>
        <v>0</v>
      </c>
      <c r="R4" s="97">
        <f>Kandidaten!K6</f>
        <v>0</v>
      </c>
      <c r="S4" s="97">
        <f>Kandidaten!L6</f>
        <v>0</v>
      </c>
      <c r="T4" s="97">
        <f>IF(O4&gt;0,Kandidaten!M$6,0)</f>
        <v>0</v>
      </c>
      <c r="U4" s="138">
        <f>O4*Q4+P4*R4+O4*S4+T4</f>
        <v>0</v>
      </c>
      <c r="W4" s="110">
        <f>'P1'!C21</f>
        <v>0</v>
      </c>
      <c r="X4" s="111">
        <f>'P1'!C22</f>
        <v>0</v>
      </c>
      <c r="Y4" s="97">
        <f>Kandidaten!J7</f>
        <v>0</v>
      </c>
      <c r="Z4" s="97">
        <f>Kandidaten!K7</f>
        <v>0</v>
      </c>
      <c r="AA4" s="97">
        <f>Kandidaten!L7</f>
        <v>0</v>
      </c>
      <c r="AB4" s="97">
        <f>IF(W4&gt;0,Kandidaten!M$7,0)</f>
        <v>0</v>
      </c>
      <c r="AC4" s="138">
        <f>W4*Y4+X4*Z4+W4*AA4+AB4</f>
        <v>0</v>
      </c>
    </row>
    <row r="5" spans="2:29" x14ac:dyDescent="0.25">
      <c r="B5" s="105">
        <v>2</v>
      </c>
      <c r="C5" s="160">
        <f t="shared" ref="C5:C16" si="0">D5+E5</f>
        <v>0</v>
      </c>
      <c r="D5" s="156">
        <f>'P2'!I14</f>
        <v>0</v>
      </c>
      <c r="E5" s="156">
        <f t="shared" ref="E5:E16" si="1">M5+U5+AC5</f>
        <v>0</v>
      </c>
      <c r="F5" s="108"/>
      <c r="G5" s="112">
        <f>'P2'!C7</f>
        <v>0</v>
      </c>
      <c r="H5" s="113">
        <f>'P2'!C8</f>
        <v>0</v>
      </c>
      <c r="I5" s="102">
        <f>I4</f>
        <v>0</v>
      </c>
      <c r="J5" s="102">
        <f>J4</f>
        <v>0</v>
      </c>
      <c r="K5" s="102">
        <f>K4</f>
        <v>0</v>
      </c>
      <c r="L5" s="102">
        <f>IF(G5&gt;0,Kandidaten!M$5,0)</f>
        <v>0</v>
      </c>
      <c r="M5" s="139">
        <f t="shared" ref="M5:M16" si="2">G5*I5+H5*J5+G5*K5+L5</f>
        <v>0</v>
      </c>
      <c r="O5" s="112">
        <f>'P2'!C14</f>
        <v>0</v>
      </c>
      <c r="P5" s="113">
        <f>'P2'!C15</f>
        <v>0</v>
      </c>
      <c r="Q5" s="102">
        <f>Q4</f>
        <v>0</v>
      </c>
      <c r="R5" s="102">
        <f t="shared" ref="R5:R16" si="3">R4</f>
        <v>0</v>
      </c>
      <c r="S5" s="102">
        <f>S4</f>
        <v>0</v>
      </c>
      <c r="T5" s="102">
        <f>IF(O5&gt;0,Kandidaten!M$6,0)</f>
        <v>0</v>
      </c>
      <c r="U5" s="139">
        <f t="shared" ref="U5:U16" si="4">O5*Q5+P5*R5+O5*S5+T5</f>
        <v>0</v>
      </c>
      <c r="W5" s="112">
        <f>'P2'!C21</f>
        <v>0</v>
      </c>
      <c r="X5" s="113">
        <f>'P2'!C22</f>
        <v>0</v>
      </c>
      <c r="Y5" s="102">
        <f>Y4</f>
        <v>0</v>
      </c>
      <c r="Z5" s="102">
        <f t="shared" ref="Z5:Z16" si="5">Z4</f>
        <v>0</v>
      </c>
      <c r="AA5" s="102">
        <f>AA4</f>
        <v>0</v>
      </c>
      <c r="AB5" s="102">
        <f>IF(W5&gt;0,Kandidaten!M$7,0)</f>
        <v>0</v>
      </c>
      <c r="AC5" s="139">
        <f t="shared" ref="AC5:AC16" si="6">W5*Y5+X5*Z5+W5*AA5+AB5</f>
        <v>0</v>
      </c>
    </row>
    <row r="6" spans="2:29" x14ac:dyDescent="0.25">
      <c r="B6" s="105">
        <v>3</v>
      </c>
      <c r="C6" s="160">
        <f t="shared" si="0"/>
        <v>0</v>
      </c>
      <c r="D6" s="156">
        <f>'P3'!I14</f>
        <v>0</v>
      </c>
      <c r="E6" s="156">
        <f t="shared" si="1"/>
        <v>0</v>
      </c>
      <c r="F6" s="108"/>
      <c r="G6" s="112">
        <f>'P3'!C7</f>
        <v>0</v>
      </c>
      <c r="H6" s="113">
        <f>'P3'!C8</f>
        <v>0</v>
      </c>
      <c r="I6" s="102">
        <f t="shared" ref="I6:I16" si="7">I5</f>
        <v>0</v>
      </c>
      <c r="J6" s="102">
        <f t="shared" ref="J6:J16" si="8">J5</f>
        <v>0</v>
      </c>
      <c r="K6" s="102">
        <f t="shared" ref="K6:K16" si="9">K5</f>
        <v>0</v>
      </c>
      <c r="L6" s="102">
        <f>IF(G6&gt;0,Kandidaten!M$5,0)</f>
        <v>0</v>
      </c>
      <c r="M6" s="139">
        <f t="shared" si="2"/>
        <v>0</v>
      </c>
      <c r="O6" s="112">
        <f>'P3'!C14</f>
        <v>0</v>
      </c>
      <c r="P6" s="113">
        <f>'P3'!C15</f>
        <v>0</v>
      </c>
      <c r="Q6" s="102">
        <f t="shared" ref="Q6:Q16" si="10">Q5</f>
        <v>0</v>
      </c>
      <c r="R6" s="102">
        <f t="shared" si="3"/>
        <v>0</v>
      </c>
      <c r="S6" s="102">
        <f t="shared" ref="S6:S16" si="11">S5</f>
        <v>0</v>
      </c>
      <c r="T6" s="102">
        <f>IF(O6&gt;0,Kandidaten!M$6,0)</f>
        <v>0</v>
      </c>
      <c r="U6" s="139">
        <f t="shared" si="4"/>
        <v>0</v>
      </c>
      <c r="W6" s="112">
        <f>'P3'!C21</f>
        <v>0</v>
      </c>
      <c r="X6" s="113">
        <f>'P3'!C22</f>
        <v>0</v>
      </c>
      <c r="Y6" s="102">
        <f t="shared" ref="Y6:Y16" si="12">Y5</f>
        <v>0</v>
      </c>
      <c r="Z6" s="102">
        <f t="shared" si="5"/>
        <v>0</v>
      </c>
      <c r="AA6" s="102">
        <f t="shared" ref="AA6:AA16" si="13">AA5</f>
        <v>0</v>
      </c>
      <c r="AB6" s="102">
        <f>IF(W6&gt;0,Kandidaten!M$7,0)</f>
        <v>0</v>
      </c>
      <c r="AC6" s="139">
        <f t="shared" si="6"/>
        <v>0</v>
      </c>
    </row>
    <row r="7" spans="2:29" x14ac:dyDescent="0.25">
      <c r="B7" s="105">
        <v>4</v>
      </c>
      <c r="C7" s="160">
        <f t="shared" si="0"/>
        <v>0</v>
      </c>
      <c r="D7" s="156">
        <f>'P4'!I14</f>
        <v>0</v>
      </c>
      <c r="E7" s="156">
        <f t="shared" si="1"/>
        <v>0</v>
      </c>
      <c r="F7" s="108"/>
      <c r="G7" s="112">
        <f>'P4'!C7</f>
        <v>0</v>
      </c>
      <c r="H7" s="113">
        <f>'P4'!C8</f>
        <v>0</v>
      </c>
      <c r="I7" s="102">
        <f t="shared" si="7"/>
        <v>0</v>
      </c>
      <c r="J7" s="102">
        <f t="shared" si="8"/>
        <v>0</v>
      </c>
      <c r="K7" s="102">
        <f t="shared" si="9"/>
        <v>0</v>
      </c>
      <c r="L7" s="102">
        <f>IF(G7&gt;0,Kandidaten!M$5,0)</f>
        <v>0</v>
      </c>
      <c r="M7" s="139">
        <f t="shared" si="2"/>
        <v>0</v>
      </c>
      <c r="O7" s="112">
        <f>'P4'!C14</f>
        <v>0</v>
      </c>
      <c r="P7" s="113">
        <f>'P4'!C15</f>
        <v>0</v>
      </c>
      <c r="Q7" s="102">
        <f t="shared" si="10"/>
        <v>0</v>
      </c>
      <c r="R7" s="102">
        <f t="shared" si="3"/>
        <v>0</v>
      </c>
      <c r="S7" s="102">
        <f t="shared" si="11"/>
        <v>0</v>
      </c>
      <c r="T7" s="102">
        <f>IF(O7&gt;0,Kandidaten!M$6,0)</f>
        <v>0</v>
      </c>
      <c r="U7" s="139">
        <f t="shared" si="4"/>
        <v>0</v>
      </c>
      <c r="W7" s="112">
        <f>'P4'!C21</f>
        <v>0</v>
      </c>
      <c r="X7" s="113">
        <f>'P4'!C22</f>
        <v>0</v>
      </c>
      <c r="Y7" s="102">
        <f t="shared" si="12"/>
        <v>0</v>
      </c>
      <c r="Z7" s="102">
        <f t="shared" si="5"/>
        <v>0</v>
      </c>
      <c r="AA7" s="102">
        <f t="shared" si="13"/>
        <v>0</v>
      </c>
      <c r="AB7" s="102">
        <f>IF(W7&gt;0,Kandidaten!M$7,0)</f>
        <v>0</v>
      </c>
      <c r="AC7" s="139">
        <f t="shared" si="6"/>
        <v>0</v>
      </c>
    </row>
    <row r="8" spans="2:29" x14ac:dyDescent="0.25">
      <c r="B8" s="105">
        <v>5</v>
      </c>
      <c r="C8" s="160">
        <f t="shared" si="0"/>
        <v>0</v>
      </c>
      <c r="D8" s="156">
        <f>'P5'!I14</f>
        <v>0</v>
      </c>
      <c r="E8" s="156">
        <f t="shared" si="1"/>
        <v>0</v>
      </c>
      <c r="F8" s="108"/>
      <c r="G8" s="112">
        <f>'P5'!C7</f>
        <v>0</v>
      </c>
      <c r="H8" s="113">
        <f>'P5'!C8</f>
        <v>0</v>
      </c>
      <c r="I8" s="102">
        <f t="shared" si="7"/>
        <v>0</v>
      </c>
      <c r="J8" s="102">
        <f t="shared" si="8"/>
        <v>0</v>
      </c>
      <c r="K8" s="102">
        <f t="shared" si="9"/>
        <v>0</v>
      </c>
      <c r="L8" s="102">
        <f>IF(G8&gt;0,Kandidaten!M$5,0)</f>
        <v>0</v>
      </c>
      <c r="M8" s="139">
        <f t="shared" si="2"/>
        <v>0</v>
      </c>
      <c r="O8" s="112">
        <f>'P5'!C14</f>
        <v>0</v>
      </c>
      <c r="P8" s="113">
        <f>'P5'!C15</f>
        <v>0</v>
      </c>
      <c r="Q8" s="102">
        <f t="shared" si="10"/>
        <v>0</v>
      </c>
      <c r="R8" s="102">
        <f t="shared" si="3"/>
        <v>0</v>
      </c>
      <c r="S8" s="102">
        <f t="shared" si="11"/>
        <v>0</v>
      </c>
      <c r="T8" s="102">
        <f>IF(O8&gt;0,Kandidaten!M$6,0)</f>
        <v>0</v>
      </c>
      <c r="U8" s="139">
        <f t="shared" si="4"/>
        <v>0</v>
      </c>
      <c r="W8" s="112">
        <f>'P5'!C21</f>
        <v>0</v>
      </c>
      <c r="X8" s="113">
        <f>'P5'!C22</f>
        <v>0</v>
      </c>
      <c r="Y8" s="102">
        <f t="shared" si="12"/>
        <v>0</v>
      </c>
      <c r="Z8" s="102">
        <f t="shared" si="5"/>
        <v>0</v>
      </c>
      <c r="AA8" s="102">
        <f t="shared" si="13"/>
        <v>0</v>
      </c>
      <c r="AB8" s="102">
        <f>IF(W8&gt;0,Kandidaten!M$7,0)</f>
        <v>0</v>
      </c>
      <c r="AC8" s="139">
        <f t="shared" si="6"/>
        <v>0</v>
      </c>
    </row>
    <row r="9" spans="2:29" x14ac:dyDescent="0.25">
      <c r="B9" s="105">
        <v>6</v>
      </c>
      <c r="C9" s="160">
        <f t="shared" si="0"/>
        <v>0</v>
      </c>
      <c r="D9" s="156">
        <f>'P6'!I14</f>
        <v>0</v>
      </c>
      <c r="E9" s="156">
        <f t="shared" si="1"/>
        <v>0</v>
      </c>
      <c r="F9" s="108"/>
      <c r="G9" s="112">
        <f>'P6'!C7</f>
        <v>0</v>
      </c>
      <c r="H9" s="113">
        <f>'P6'!C8</f>
        <v>0</v>
      </c>
      <c r="I9" s="102">
        <f t="shared" si="7"/>
        <v>0</v>
      </c>
      <c r="J9" s="102">
        <f t="shared" si="8"/>
        <v>0</v>
      </c>
      <c r="K9" s="102">
        <f t="shared" si="9"/>
        <v>0</v>
      </c>
      <c r="L9" s="102">
        <f>IF(G9&gt;0,Kandidaten!M$5,0)</f>
        <v>0</v>
      </c>
      <c r="M9" s="139">
        <f t="shared" si="2"/>
        <v>0</v>
      </c>
      <c r="O9" s="112">
        <f>'P6'!C14</f>
        <v>0</v>
      </c>
      <c r="P9" s="113">
        <f>'P6'!C15</f>
        <v>0</v>
      </c>
      <c r="Q9" s="102">
        <f t="shared" si="10"/>
        <v>0</v>
      </c>
      <c r="R9" s="102">
        <f t="shared" si="3"/>
        <v>0</v>
      </c>
      <c r="S9" s="102">
        <f t="shared" si="11"/>
        <v>0</v>
      </c>
      <c r="T9" s="102">
        <f>IF(O9&gt;0,Kandidaten!M$6,0)</f>
        <v>0</v>
      </c>
      <c r="U9" s="139">
        <f t="shared" si="4"/>
        <v>0</v>
      </c>
      <c r="W9" s="112">
        <f>'P6'!C21</f>
        <v>0</v>
      </c>
      <c r="X9" s="113">
        <f>'P6'!C22</f>
        <v>0</v>
      </c>
      <c r="Y9" s="102">
        <f t="shared" si="12"/>
        <v>0</v>
      </c>
      <c r="Z9" s="102">
        <f t="shared" si="5"/>
        <v>0</v>
      </c>
      <c r="AA9" s="102">
        <f t="shared" si="13"/>
        <v>0</v>
      </c>
      <c r="AB9" s="102">
        <f>IF(W9&gt;0,Kandidaten!M$7,0)</f>
        <v>0</v>
      </c>
      <c r="AC9" s="139">
        <f t="shared" si="6"/>
        <v>0</v>
      </c>
    </row>
    <row r="10" spans="2:29" x14ac:dyDescent="0.25">
      <c r="B10" s="105">
        <v>7</v>
      </c>
      <c r="C10" s="160">
        <f t="shared" si="0"/>
        <v>0</v>
      </c>
      <c r="D10" s="156">
        <f>'P7'!I14</f>
        <v>0</v>
      </c>
      <c r="E10" s="156">
        <f t="shared" si="1"/>
        <v>0</v>
      </c>
      <c r="F10" s="108"/>
      <c r="G10" s="112">
        <f>'P7'!C7</f>
        <v>0</v>
      </c>
      <c r="H10" s="113">
        <f>'P7'!C8</f>
        <v>0</v>
      </c>
      <c r="I10" s="102">
        <f t="shared" si="7"/>
        <v>0</v>
      </c>
      <c r="J10" s="102">
        <f t="shared" si="8"/>
        <v>0</v>
      </c>
      <c r="K10" s="102">
        <f t="shared" si="9"/>
        <v>0</v>
      </c>
      <c r="L10" s="102">
        <f>IF(G10&gt;0,Kandidaten!M$5,0)</f>
        <v>0</v>
      </c>
      <c r="M10" s="139">
        <f t="shared" si="2"/>
        <v>0</v>
      </c>
      <c r="O10" s="112">
        <f>'P7'!C14</f>
        <v>0</v>
      </c>
      <c r="P10" s="113">
        <f>'P7'!C15</f>
        <v>0</v>
      </c>
      <c r="Q10" s="102">
        <f t="shared" si="10"/>
        <v>0</v>
      </c>
      <c r="R10" s="102">
        <f t="shared" si="3"/>
        <v>0</v>
      </c>
      <c r="S10" s="102">
        <f t="shared" si="11"/>
        <v>0</v>
      </c>
      <c r="T10" s="102">
        <f>IF(O10&gt;0,Kandidaten!M$6,0)</f>
        <v>0</v>
      </c>
      <c r="U10" s="139">
        <f t="shared" si="4"/>
        <v>0</v>
      </c>
      <c r="W10" s="112">
        <f>'P7'!C21</f>
        <v>0</v>
      </c>
      <c r="X10" s="113">
        <f>'P7'!C22</f>
        <v>0</v>
      </c>
      <c r="Y10" s="102">
        <f t="shared" si="12"/>
        <v>0</v>
      </c>
      <c r="Z10" s="102">
        <f t="shared" si="5"/>
        <v>0</v>
      </c>
      <c r="AA10" s="102">
        <f t="shared" si="13"/>
        <v>0</v>
      </c>
      <c r="AB10" s="102">
        <f>IF(W10&gt;0,Kandidaten!M$7,0)</f>
        <v>0</v>
      </c>
      <c r="AC10" s="139">
        <f t="shared" si="6"/>
        <v>0</v>
      </c>
    </row>
    <row r="11" spans="2:29" x14ac:dyDescent="0.25">
      <c r="B11" s="105">
        <v>8</v>
      </c>
      <c r="C11" s="160">
        <f t="shared" si="0"/>
        <v>0</v>
      </c>
      <c r="D11" s="156">
        <f>'P8'!I14</f>
        <v>0</v>
      </c>
      <c r="E11" s="156">
        <f t="shared" si="1"/>
        <v>0</v>
      </c>
      <c r="F11" s="108"/>
      <c r="G11" s="112">
        <f>'P8'!C7</f>
        <v>0</v>
      </c>
      <c r="H11" s="113">
        <f>'P8'!C8</f>
        <v>0</v>
      </c>
      <c r="I11" s="102">
        <f t="shared" si="7"/>
        <v>0</v>
      </c>
      <c r="J11" s="102">
        <f t="shared" si="8"/>
        <v>0</v>
      </c>
      <c r="K11" s="102">
        <f t="shared" si="9"/>
        <v>0</v>
      </c>
      <c r="L11" s="102">
        <f>IF(G11&gt;0,Kandidaten!M$5,0)</f>
        <v>0</v>
      </c>
      <c r="M11" s="139">
        <f t="shared" si="2"/>
        <v>0</v>
      </c>
      <c r="O11" s="112">
        <f>'P8'!C14</f>
        <v>0</v>
      </c>
      <c r="P11" s="113">
        <f>'P8'!C15</f>
        <v>0</v>
      </c>
      <c r="Q11" s="102">
        <f t="shared" si="10"/>
        <v>0</v>
      </c>
      <c r="R11" s="102">
        <f t="shared" si="3"/>
        <v>0</v>
      </c>
      <c r="S11" s="102">
        <f t="shared" si="11"/>
        <v>0</v>
      </c>
      <c r="T11" s="102">
        <f>IF(O11&gt;0,Kandidaten!M$6,0)</f>
        <v>0</v>
      </c>
      <c r="U11" s="139">
        <f t="shared" si="4"/>
        <v>0</v>
      </c>
      <c r="W11" s="112">
        <f>'P8'!C21</f>
        <v>0</v>
      </c>
      <c r="X11" s="113">
        <f>'P8'!C22</f>
        <v>0</v>
      </c>
      <c r="Y11" s="102">
        <f t="shared" si="12"/>
        <v>0</v>
      </c>
      <c r="Z11" s="102">
        <f t="shared" si="5"/>
        <v>0</v>
      </c>
      <c r="AA11" s="102">
        <f t="shared" si="13"/>
        <v>0</v>
      </c>
      <c r="AB11" s="102">
        <f>IF(W11&gt;0,Kandidaten!M$7,0)</f>
        <v>0</v>
      </c>
      <c r="AC11" s="139">
        <f t="shared" si="6"/>
        <v>0</v>
      </c>
    </row>
    <row r="12" spans="2:29" x14ac:dyDescent="0.25">
      <c r="B12" s="105">
        <v>9</v>
      </c>
      <c r="C12" s="160">
        <f t="shared" si="0"/>
        <v>0</v>
      </c>
      <c r="D12" s="156">
        <f>'P9'!I14</f>
        <v>0</v>
      </c>
      <c r="E12" s="156">
        <f t="shared" si="1"/>
        <v>0</v>
      </c>
      <c r="F12" s="108"/>
      <c r="G12" s="112">
        <f>'P9'!C7</f>
        <v>0</v>
      </c>
      <c r="H12" s="113">
        <f>'P9'!C8</f>
        <v>0</v>
      </c>
      <c r="I12" s="102">
        <f t="shared" si="7"/>
        <v>0</v>
      </c>
      <c r="J12" s="102">
        <f t="shared" si="8"/>
        <v>0</v>
      </c>
      <c r="K12" s="102">
        <f t="shared" si="9"/>
        <v>0</v>
      </c>
      <c r="L12" s="102">
        <f>IF(G12&gt;0,Kandidaten!M$5,0)</f>
        <v>0</v>
      </c>
      <c r="M12" s="139">
        <f t="shared" si="2"/>
        <v>0</v>
      </c>
      <c r="O12" s="112">
        <f>'P9'!C14</f>
        <v>0</v>
      </c>
      <c r="P12" s="113">
        <f>'P9'!C15</f>
        <v>0</v>
      </c>
      <c r="Q12" s="102">
        <f t="shared" si="10"/>
        <v>0</v>
      </c>
      <c r="R12" s="102">
        <f t="shared" si="3"/>
        <v>0</v>
      </c>
      <c r="S12" s="102">
        <f t="shared" si="11"/>
        <v>0</v>
      </c>
      <c r="T12" s="102">
        <f>IF(O12&gt;0,Kandidaten!M$6,0)</f>
        <v>0</v>
      </c>
      <c r="U12" s="139">
        <f t="shared" si="4"/>
        <v>0</v>
      </c>
      <c r="W12" s="112">
        <f>'P9'!C21</f>
        <v>0</v>
      </c>
      <c r="X12" s="113">
        <f>'P9'!C22</f>
        <v>0</v>
      </c>
      <c r="Y12" s="102">
        <f t="shared" si="12"/>
        <v>0</v>
      </c>
      <c r="Z12" s="102">
        <f t="shared" si="5"/>
        <v>0</v>
      </c>
      <c r="AA12" s="102">
        <f t="shared" si="13"/>
        <v>0</v>
      </c>
      <c r="AB12" s="102">
        <f>IF(W12&gt;0,Kandidaten!M$7,0)</f>
        <v>0</v>
      </c>
      <c r="AC12" s="139">
        <f t="shared" si="6"/>
        <v>0</v>
      </c>
    </row>
    <row r="13" spans="2:29" x14ac:dyDescent="0.25">
      <c r="B13" s="105">
        <v>10</v>
      </c>
      <c r="C13" s="160">
        <f t="shared" si="0"/>
        <v>0</v>
      </c>
      <c r="D13" s="156">
        <f>'P10'!I14</f>
        <v>0</v>
      </c>
      <c r="E13" s="156">
        <f t="shared" si="1"/>
        <v>0</v>
      </c>
      <c r="F13" s="108"/>
      <c r="G13" s="112">
        <f>'P10'!C7</f>
        <v>0</v>
      </c>
      <c r="H13" s="113">
        <f>'P10'!C8</f>
        <v>0</v>
      </c>
      <c r="I13" s="102">
        <f t="shared" si="7"/>
        <v>0</v>
      </c>
      <c r="J13" s="102">
        <f t="shared" si="8"/>
        <v>0</v>
      </c>
      <c r="K13" s="102">
        <f t="shared" si="9"/>
        <v>0</v>
      </c>
      <c r="L13" s="102">
        <f>IF(G13&gt;0,Kandidaten!M$5,0)</f>
        <v>0</v>
      </c>
      <c r="M13" s="139">
        <f t="shared" si="2"/>
        <v>0</v>
      </c>
      <c r="O13" s="112">
        <f>'P10'!C14</f>
        <v>0</v>
      </c>
      <c r="P13" s="113">
        <f>'P10'!C15</f>
        <v>0</v>
      </c>
      <c r="Q13" s="102">
        <f t="shared" si="10"/>
        <v>0</v>
      </c>
      <c r="R13" s="102">
        <f t="shared" si="3"/>
        <v>0</v>
      </c>
      <c r="S13" s="102">
        <f t="shared" si="11"/>
        <v>0</v>
      </c>
      <c r="T13" s="102">
        <f>IF(O13&gt;0,Kandidaten!M$6,0)</f>
        <v>0</v>
      </c>
      <c r="U13" s="139">
        <f t="shared" si="4"/>
        <v>0</v>
      </c>
      <c r="W13" s="112">
        <f>'P10'!C21</f>
        <v>0</v>
      </c>
      <c r="X13" s="113">
        <f>'P10'!C22</f>
        <v>0</v>
      </c>
      <c r="Y13" s="102">
        <f t="shared" si="12"/>
        <v>0</v>
      </c>
      <c r="Z13" s="102">
        <f t="shared" si="5"/>
        <v>0</v>
      </c>
      <c r="AA13" s="102">
        <f t="shared" si="13"/>
        <v>0</v>
      </c>
      <c r="AB13" s="102">
        <f>IF(W13&gt;0,Kandidaten!M$7,0)</f>
        <v>0</v>
      </c>
      <c r="AC13" s="139">
        <f t="shared" si="6"/>
        <v>0</v>
      </c>
    </row>
    <row r="14" spans="2:29" x14ac:dyDescent="0.25">
      <c r="B14" s="105">
        <v>11</v>
      </c>
      <c r="C14" s="160">
        <f t="shared" si="0"/>
        <v>0</v>
      </c>
      <c r="D14" s="156">
        <f>'P11'!I14</f>
        <v>0</v>
      </c>
      <c r="E14" s="156">
        <f t="shared" si="1"/>
        <v>0</v>
      </c>
      <c r="F14" s="108"/>
      <c r="G14" s="112">
        <f>'P11'!C7</f>
        <v>0</v>
      </c>
      <c r="H14" s="113">
        <f>'P11'!C8</f>
        <v>0</v>
      </c>
      <c r="I14" s="102">
        <f t="shared" si="7"/>
        <v>0</v>
      </c>
      <c r="J14" s="102">
        <f t="shared" si="8"/>
        <v>0</v>
      </c>
      <c r="K14" s="102">
        <f t="shared" si="9"/>
        <v>0</v>
      </c>
      <c r="L14" s="102">
        <f>IF(G14&gt;0,Kandidaten!M$5,0)</f>
        <v>0</v>
      </c>
      <c r="M14" s="139">
        <f t="shared" si="2"/>
        <v>0</v>
      </c>
      <c r="O14" s="112">
        <f>'P11'!C14</f>
        <v>0</v>
      </c>
      <c r="P14" s="113">
        <f>'P11'!C15</f>
        <v>0</v>
      </c>
      <c r="Q14" s="102">
        <f t="shared" si="10"/>
        <v>0</v>
      </c>
      <c r="R14" s="102">
        <f t="shared" si="3"/>
        <v>0</v>
      </c>
      <c r="S14" s="102">
        <f t="shared" si="11"/>
        <v>0</v>
      </c>
      <c r="T14" s="102">
        <f>IF(O14&gt;0,Kandidaten!M$6,0)</f>
        <v>0</v>
      </c>
      <c r="U14" s="139">
        <f t="shared" si="4"/>
        <v>0</v>
      </c>
      <c r="W14" s="112">
        <f>'P11'!C21</f>
        <v>0</v>
      </c>
      <c r="X14" s="113">
        <f>'P11'!C22</f>
        <v>0</v>
      </c>
      <c r="Y14" s="102">
        <f t="shared" si="12"/>
        <v>0</v>
      </c>
      <c r="Z14" s="102">
        <f t="shared" si="5"/>
        <v>0</v>
      </c>
      <c r="AA14" s="102">
        <f t="shared" si="13"/>
        <v>0</v>
      </c>
      <c r="AB14" s="102">
        <f>IF(W14&gt;0,Kandidaten!M$7,0)</f>
        <v>0</v>
      </c>
      <c r="AC14" s="139">
        <f t="shared" si="6"/>
        <v>0</v>
      </c>
    </row>
    <row r="15" spans="2:29" x14ac:dyDescent="0.25">
      <c r="B15" s="105">
        <v>12</v>
      </c>
      <c r="C15" s="160">
        <f t="shared" si="0"/>
        <v>0</v>
      </c>
      <c r="D15" s="156">
        <f>'P12'!I14</f>
        <v>0</v>
      </c>
      <c r="E15" s="156">
        <f t="shared" si="1"/>
        <v>0</v>
      </c>
      <c r="F15" s="108"/>
      <c r="G15" s="112">
        <f>'P12'!C7</f>
        <v>0</v>
      </c>
      <c r="H15" s="113">
        <f>'P12'!C8</f>
        <v>0</v>
      </c>
      <c r="I15" s="102">
        <f t="shared" si="7"/>
        <v>0</v>
      </c>
      <c r="J15" s="102">
        <f t="shared" si="8"/>
        <v>0</v>
      </c>
      <c r="K15" s="102">
        <f t="shared" si="9"/>
        <v>0</v>
      </c>
      <c r="L15" s="102">
        <f>IF(G15&gt;0,Kandidaten!M$5,0)</f>
        <v>0</v>
      </c>
      <c r="M15" s="139">
        <f t="shared" si="2"/>
        <v>0</v>
      </c>
      <c r="O15" s="112">
        <f>'P12'!C14</f>
        <v>0</v>
      </c>
      <c r="P15" s="113">
        <f>'P12'!C15</f>
        <v>0</v>
      </c>
      <c r="Q15" s="102">
        <f t="shared" si="10"/>
        <v>0</v>
      </c>
      <c r="R15" s="102">
        <f t="shared" si="3"/>
        <v>0</v>
      </c>
      <c r="S15" s="102">
        <f t="shared" si="11"/>
        <v>0</v>
      </c>
      <c r="T15" s="102">
        <f>IF(O15&gt;0,Kandidaten!M$6,0)</f>
        <v>0</v>
      </c>
      <c r="U15" s="139">
        <f t="shared" si="4"/>
        <v>0</v>
      </c>
      <c r="W15" s="112">
        <f>'P12'!C21</f>
        <v>0</v>
      </c>
      <c r="X15" s="113">
        <f>'P12'!C22</f>
        <v>0</v>
      </c>
      <c r="Y15" s="102">
        <f t="shared" si="12"/>
        <v>0</v>
      </c>
      <c r="Z15" s="102">
        <f t="shared" si="5"/>
        <v>0</v>
      </c>
      <c r="AA15" s="102">
        <f t="shared" si="13"/>
        <v>0</v>
      </c>
      <c r="AB15" s="102">
        <f>IF(W15&gt;0,Kandidaten!M$7,0)</f>
        <v>0</v>
      </c>
      <c r="AC15" s="139">
        <f t="shared" si="6"/>
        <v>0</v>
      </c>
    </row>
    <row r="16" spans="2:29" ht="15.75" thickBot="1" x14ac:dyDescent="0.3">
      <c r="B16" s="106">
        <v>13</v>
      </c>
      <c r="C16" s="161">
        <f t="shared" si="0"/>
        <v>0</v>
      </c>
      <c r="D16" s="157">
        <f>'P13'!I14</f>
        <v>0</v>
      </c>
      <c r="E16" s="157">
        <f t="shared" si="1"/>
        <v>0</v>
      </c>
      <c r="F16" s="109"/>
      <c r="G16" s="114">
        <f>'P13'!C7</f>
        <v>0</v>
      </c>
      <c r="H16" s="115">
        <f>'P13'!C8</f>
        <v>0</v>
      </c>
      <c r="I16" s="103">
        <f t="shared" si="7"/>
        <v>0</v>
      </c>
      <c r="J16" s="103">
        <f t="shared" si="8"/>
        <v>0</v>
      </c>
      <c r="K16" s="103">
        <f t="shared" si="9"/>
        <v>0</v>
      </c>
      <c r="L16" s="103">
        <f>IF(G16&gt;0,Kandidaten!M$5,0)</f>
        <v>0</v>
      </c>
      <c r="M16" s="140">
        <f t="shared" si="2"/>
        <v>0</v>
      </c>
      <c r="O16" s="114">
        <f>'P13'!C21</f>
        <v>0</v>
      </c>
      <c r="P16" s="115">
        <f>'P13'!C15</f>
        <v>0</v>
      </c>
      <c r="Q16" s="103">
        <f t="shared" si="10"/>
        <v>0</v>
      </c>
      <c r="R16" s="103">
        <f t="shared" si="3"/>
        <v>0</v>
      </c>
      <c r="S16" s="103">
        <f t="shared" si="11"/>
        <v>0</v>
      </c>
      <c r="T16" s="103">
        <f>IF(O16&gt;0,Kandidaten!M$6,0)</f>
        <v>0</v>
      </c>
      <c r="U16" s="140">
        <f t="shared" si="4"/>
        <v>0</v>
      </c>
      <c r="W16" s="114">
        <f>'P13'!C21</f>
        <v>0</v>
      </c>
      <c r="X16" s="115">
        <f>'P13'!C22</f>
        <v>0</v>
      </c>
      <c r="Y16" s="103">
        <f t="shared" si="12"/>
        <v>0</v>
      </c>
      <c r="Z16" s="103">
        <f t="shared" si="5"/>
        <v>0</v>
      </c>
      <c r="AA16" s="103">
        <f t="shared" si="13"/>
        <v>0</v>
      </c>
      <c r="AB16" s="103">
        <f>IF(W16&gt;0,Kandidaten!M$7,0)</f>
        <v>0</v>
      </c>
      <c r="AC16" s="140">
        <f t="shared" si="6"/>
        <v>0</v>
      </c>
    </row>
    <row r="17" spans="2:28" ht="16.5" thickTop="1" thickBot="1" x14ac:dyDescent="0.3">
      <c r="B17" s="63" t="s">
        <v>24</v>
      </c>
      <c r="C17" s="159">
        <f>SUM(C4:C16)</f>
        <v>0</v>
      </c>
      <c r="L17" s="162"/>
      <c r="T17" s="162"/>
      <c r="AB17" s="162"/>
    </row>
    <row r="18" spans="2:28" ht="66.75" customHeight="1" x14ac:dyDescent="0.25">
      <c r="L18" s="163" t="s">
        <v>113</v>
      </c>
      <c r="T18" s="163" t="s">
        <v>113</v>
      </c>
      <c r="AB18" s="163" t="s">
        <v>113</v>
      </c>
    </row>
  </sheetData>
  <sheetProtection algorithmName="SHA-512" hashValue="IT3kjqxS+0zVuKyW4Ycb4b4lEJA93uikGnZ+yvHOzDJygRA6ZwBibGlStuL7MtVhMTP3nJDTVK9nsRMLOxgfOA==" saltValue="sASCCCSqaWh5y97CU10jIA==" spinCount="100000" sheet="1" objects="1" scenarios="1"/>
  <mergeCells count="3">
    <mergeCell ref="O2:U2"/>
    <mergeCell ref="W2:AC2"/>
    <mergeCell ref="G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789-BD8E-4A57-8610-249769B0C864}">
  <dimension ref="B2:N8"/>
  <sheetViews>
    <sheetView workbookViewId="0">
      <selection activeCell="B4" sqref="B4"/>
    </sheetView>
  </sheetViews>
  <sheetFormatPr defaultRowHeight="15" x14ac:dyDescent="0.25"/>
  <cols>
    <col min="1" max="1" width="3.42578125" style="3" customWidth="1"/>
    <col min="2" max="2" width="11" style="5" customWidth="1"/>
    <col min="3" max="3" width="3.28515625" style="5" customWidth="1"/>
    <col min="4" max="4" width="13.140625" style="5" customWidth="1"/>
    <col min="5" max="5" width="15.140625" style="5" customWidth="1"/>
    <col min="6" max="6" width="22" style="5" customWidth="1"/>
    <col min="7" max="7" width="15.7109375" style="5" customWidth="1"/>
    <col min="8" max="9" width="13.7109375" style="5" customWidth="1"/>
    <col min="10" max="13" width="18.7109375" style="5" customWidth="1"/>
    <col min="14" max="14" width="55.42578125" style="3" customWidth="1"/>
    <col min="15" max="16384" width="9.140625" style="3"/>
  </cols>
  <sheetData>
    <row r="2" spans="2:14" s="34" customFormat="1" ht="23.25" x14ac:dyDescent="0.35">
      <c r="B2" s="67" t="s">
        <v>34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2:14" ht="15.75" thickBot="1" x14ac:dyDescent="0.3"/>
    <row r="4" spans="2:14" s="43" customFormat="1" ht="61.5" thickTop="1" thickBot="1" x14ac:dyDescent="0.3">
      <c r="B4" s="68" t="s">
        <v>62</v>
      </c>
      <c r="C4" s="44"/>
      <c r="D4" s="117" t="s">
        <v>86</v>
      </c>
      <c r="E4" s="46" t="s">
        <v>35</v>
      </c>
      <c r="F4" s="47" t="s">
        <v>29</v>
      </c>
      <c r="G4" s="46" t="s">
        <v>85</v>
      </c>
      <c r="H4" s="47" t="s">
        <v>16</v>
      </c>
      <c r="I4" s="46" t="s">
        <v>61</v>
      </c>
      <c r="J4" s="46" t="s">
        <v>84</v>
      </c>
      <c r="K4" s="46" t="s">
        <v>32</v>
      </c>
      <c r="L4" s="46" t="s">
        <v>31</v>
      </c>
      <c r="M4" s="46" t="s">
        <v>30</v>
      </c>
      <c r="N4" s="60" t="s">
        <v>58</v>
      </c>
    </row>
    <row r="5" spans="2:14" ht="15.75" thickTop="1" x14ac:dyDescent="0.25">
      <c r="B5" s="95" t="s">
        <v>17</v>
      </c>
      <c r="C5" s="96">
        <v>1</v>
      </c>
      <c r="D5" s="123"/>
      <c r="E5" s="124"/>
      <c r="F5" s="125"/>
      <c r="G5" s="125"/>
      <c r="H5" s="124"/>
      <c r="I5" s="124"/>
      <c r="J5" s="126"/>
      <c r="K5" s="126"/>
      <c r="L5" s="126"/>
      <c r="M5" s="126"/>
      <c r="N5" s="127"/>
    </row>
    <row r="6" spans="2:14" x14ac:dyDescent="0.25">
      <c r="B6" s="98" t="s">
        <v>17</v>
      </c>
      <c r="C6" s="99">
        <v>2</v>
      </c>
      <c r="D6" s="128"/>
      <c r="E6" s="129"/>
      <c r="F6" s="130"/>
      <c r="G6" s="130"/>
      <c r="H6" s="129"/>
      <c r="I6" s="129"/>
      <c r="J6" s="131"/>
      <c r="K6" s="131"/>
      <c r="L6" s="131"/>
      <c r="M6" s="131"/>
      <c r="N6" s="132"/>
    </row>
    <row r="7" spans="2:14" ht="15.75" thickBot="1" x14ac:dyDescent="0.3">
      <c r="B7" s="100" t="s">
        <v>17</v>
      </c>
      <c r="C7" s="101">
        <v>3</v>
      </c>
      <c r="D7" s="133"/>
      <c r="E7" s="134"/>
      <c r="F7" s="83"/>
      <c r="G7" s="83"/>
      <c r="H7" s="134"/>
      <c r="I7" s="134"/>
      <c r="J7" s="135"/>
      <c r="K7" s="135"/>
      <c r="L7" s="135"/>
      <c r="M7" s="135"/>
      <c r="N7" s="136"/>
    </row>
    <row r="8" spans="2:14" ht="60.75" thickTop="1" x14ac:dyDescent="0.25">
      <c r="M8" s="178" t="s">
        <v>103</v>
      </c>
    </row>
  </sheetData>
  <sheetProtection algorithmName="SHA-512" hashValue="4Z7xGaA75HKr2tWyOnP3q/0EymiQe2wcbZphPmh58rAtzhKPb5x0ZKYLFlYmFk3ujTS9vFEzDMhRmUeh1W+2Lg==" saltValue="z69nGxGsOin0+7EJcmYeg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718D0-74F1-493C-B0F2-AAB866AAEEC9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15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ODFP1gr4HawYE7wcHhxvMUH1fREtuIVBMq+nOBUpwgQv7n233JvCxzZ7hGbkMinnj4JSrM62QeDmehqFz0rgww==" saltValue="9oGIAG2tTO3jDfKb/0zzjw==" spinCount="100000" sheet="1" objects="1" scenarios="1"/>
  <mergeCells count="4">
    <mergeCell ref="H9:I9"/>
    <mergeCell ref="H11:I11"/>
    <mergeCell ref="H18:I18"/>
    <mergeCell ref="H16:I16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46650-565E-4749-B2ED-432B8F2ECCA5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66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PtbqyojCf2ZwEGJt2RsrSwOvtKrYZjL4W6ebI6HOGTf9l3sOftcy0tPUP8DDsJ29N+pRXwpeY3DEQBIPGRxVxA==" saltValue="7/NrG9jXZkEbYclOOyy7Wg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CE20B-88B5-46AF-BEF3-0A08AB6E667F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67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z5Xf83dbiZMO1kn5A/KGfHx/yZdJevsElUQB4pMHhbNpV1KXVx37lMxA0Q5p4sinqBKiSEgf04gJr7y6C1IZmQ==" saltValue="rhsY/jJU0vZkXydO4EbN0Q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6F55C-819A-49B8-875A-A04E3B75C91B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68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uzMswPtgQlg+yn3qela/sn7lwYG+wAmlcQtwkhxwk2Y+IXYsC57FZJrmNDX1LzocYOsR7d81okCido7nMrJc0Q==" saltValue="VfalIPu0Y89na/8rpE8RIw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B31D-5BD3-4D84-A16E-E5D61D59B27F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69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oC77c+vU8jtD6UxGlucm1X9TlxKuwvXWvem9A98w6ikGsXZP0ILbpb2dpX3nzvZfzZwBoZC5feDldYmupcAOcQ==" saltValue="RP58i5lcb0GFc287OeOWoA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A942-2D7D-471C-8AFA-E8ACC2740158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70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WmIUIKemof0RzFCXMdpj4SukcbhuDISIFZ3PzgHGxdfX0LkqsCvC6IZwmytaU8edjPrfHmpaRg9u2x5DMbBHmA==" saltValue="PclGU9jcmDBYPEkObQJGNg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921AF-4A56-4D79-90FD-0FAE26FB2A6A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71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MY9Om9mQLvVGB5tUDdtd7dAuL6GPumFCuQn4/b/ZffKEG6IrF4ybTGsQgXyq9XGZl+lL+yZrv4eAkxQce8xtZg==" saltValue="VTMdPorJs7Tv2AxnUY1wkA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4431-4389-4185-B652-DC040EA87729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72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ErGeOMbFjA1xZng8NS8owhIFDXTbG0KocjtoG/tP+H1BrRDf8C9ksZ3ySRV66vnQ8RzArUSeP6S/r1dZLZfOUQ==" saltValue="pwEoX5zYYsuC/FCrw5mR7Q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97B4A-70F7-4457-BB47-147246562D24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73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kkdn7vTxgzHYDj/x3qPEOZ4+OWIe5gY8m94JFZvBubHBZetFGiY9Rn+LRG4LFtCRMzGOuyMi9ipZUGCWcr2WUA==" saltValue="L4QFpTXdzeGIiAORmYc2xA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017C-8C94-45A9-8E68-4AEB2C526E23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74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sLXQsh64/7FFznr52SzKb2zYKaqmhpFibTFStYt3SWFPACPF431qgs0xqnYPFGHuJ5fR2a9AoXV30T6ABkRhfg==" saltValue="ig6S2Y0jo2/PpFdNDwrFrA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A081-3E32-4D0B-9E13-808445F45210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75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BLAaTiKs6KjMAnr/gg5tXNqrcKCtHPs6GeIvCOo4yJBRRgjrHwHY9DYlFtSX+Qfqv+ckPVkWl6a+DxiELMJIHA==" saltValue="ajnKcsCb2i3tHyeSqWxERw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FF855-2C79-4F0C-8D6F-69E44CFA7604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76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7LGlLtMWphFU1vlONu/LZFgYxpudWjXa2TUI+YupqFAN+jhB6NjxR/9pIBYxiYLinopVa4FaK1za+ywwydDjgA==" saltValue="IIcPWSSZA1V5aj7twHIFtw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6AD35-7D5B-4C02-AB49-713D7FCD1E1F}">
  <dimension ref="B2:I26"/>
  <sheetViews>
    <sheetView workbookViewId="0">
      <selection activeCell="B4" sqref="B4"/>
    </sheetView>
  </sheetViews>
  <sheetFormatPr defaultRowHeight="15" x14ac:dyDescent="0.25"/>
  <cols>
    <col min="1" max="1" width="3.7109375" style="3" customWidth="1"/>
    <col min="2" max="2" width="37.5703125" style="3" customWidth="1"/>
    <col min="3" max="3" width="9.140625" style="5"/>
    <col min="4" max="4" width="17.5703125" style="5" customWidth="1"/>
    <col min="5" max="5" width="12.28515625" style="3" customWidth="1"/>
    <col min="6" max="7" width="9.140625" style="3"/>
    <col min="8" max="8" width="58.7109375" style="3" customWidth="1"/>
    <col min="9" max="9" width="11.140625" style="48" customWidth="1"/>
    <col min="10" max="16384" width="9.140625" style="3"/>
  </cols>
  <sheetData>
    <row r="2" spans="2:9" ht="24" thickBot="1" x14ac:dyDescent="0.4">
      <c r="B2" s="34" t="s">
        <v>77</v>
      </c>
      <c r="C2" s="4"/>
      <c r="E2" s="37" t="s">
        <v>78</v>
      </c>
    </row>
    <row r="3" spans="2:9" x14ac:dyDescent="0.25">
      <c r="B3" s="33"/>
      <c r="C3" s="33"/>
      <c r="D3" s="35" t="s">
        <v>26</v>
      </c>
      <c r="E3" s="118"/>
      <c r="F3" s="3" t="s">
        <v>60</v>
      </c>
    </row>
    <row r="4" spans="2:9" ht="15.75" thickBot="1" x14ac:dyDescent="0.3">
      <c r="B4" s="62" t="s">
        <v>6</v>
      </c>
      <c r="C4" s="33"/>
      <c r="D4" s="36" t="s">
        <v>27</v>
      </c>
      <c r="E4" s="119"/>
      <c r="F4" s="3" t="s">
        <v>60</v>
      </c>
    </row>
    <row r="5" spans="2:9" ht="15.75" thickBot="1" x14ac:dyDescent="0.3"/>
    <row r="6" spans="2:9" ht="31.5" customHeight="1" thickTop="1" thickBot="1" x14ac:dyDescent="0.3">
      <c r="B6" s="31" t="s">
        <v>22</v>
      </c>
      <c r="C6" s="6" t="s">
        <v>21</v>
      </c>
      <c r="D6" s="7" t="s">
        <v>23</v>
      </c>
      <c r="E6" s="8" t="s">
        <v>5</v>
      </c>
      <c r="F6" s="9" t="s">
        <v>24</v>
      </c>
      <c r="H6" s="148" t="s">
        <v>88</v>
      </c>
      <c r="I6" s="149"/>
    </row>
    <row r="7" spans="2:9" ht="15.75" thickTop="1" x14ac:dyDescent="0.25">
      <c r="B7" s="10" t="s">
        <v>18</v>
      </c>
      <c r="C7" s="186"/>
      <c r="D7" s="84">
        <f>Kandidaten!J5</f>
        <v>0</v>
      </c>
      <c r="E7" s="11">
        <f>C7*D7</f>
        <v>0</v>
      </c>
      <c r="F7" s="38"/>
      <c r="H7" s="45" t="s">
        <v>89</v>
      </c>
      <c r="I7" s="150"/>
    </row>
    <row r="8" spans="2:9" x14ac:dyDescent="0.25">
      <c r="B8" s="12" t="s">
        <v>19</v>
      </c>
      <c r="C8" s="187"/>
      <c r="D8" s="85">
        <f>Kandidaten!K5</f>
        <v>0</v>
      </c>
      <c r="E8" s="13">
        <f>C8*D8</f>
        <v>0</v>
      </c>
      <c r="F8" s="39"/>
      <c r="H8" s="45" t="s">
        <v>90</v>
      </c>
      <c r="I8" s="54"/>
    </row>
    <row r="9" spans="2:9" x14ac:dyDescent="0.25">
      <c r="B9" s="88" t="s">
        <v>20</v>
      </c>
      <c r="C9" s="89"/>
      <c r="D9" s="90">
        <f>Kandidaten!L5</f>
        <v>0</v>
      </c>
      <c r="E9" s="91">
        <f>C7*D9</f>
        <v>0</v>
      </c>
      <c r="F9" s="39"/>
      <c r="H9" s="195" t="s">
        <v>91</v>
      </c>
      <c r="I9" s="196"/>
    </row>
    <row r="10" spans="2:9" ht="15.75" thickBot="1" x14ac:dyDescent="0.3">
      <c r="B10" s="14" t="s">
        <v>63</v>
      </c>
      <c r="C10" s="15"/>
      <c r="D10" s="86">
        <f>Kandidaten!M5</f>
        <v>0</v>
      </c>
      <c r="E10" s="16">
        <f>IF(C7&gt;0,D10,0)</f>
        <v>0</v>
      </c>
      <c r="F10" s="39"/>
      <c r="H10" s="151"/>
      <c r="I10" s="152"/>
    </row>
    <row r="11" spans="2:9" ht="16.5" thickTop="1" thickBot="1" x14ac:dyDescent="0.3">
      <c r="B11" s="17" t="s">
        <v>79</v>
      </c>
      <c r="C11" s="18"/>
      <c r="D11" s="18"/>
      <c r="E11" s="19"/>
      <c r="F11" s="40">
        <f>SUM(E7:E10)</f>
        <v>0</v>
      </c>
      <c r="H11" s="197"/>
      <c r="I11" s="198"/>
    </row>
    <row r="12" spans="2:9" ht="16.5" thickTop="1" thickBot="1" x14ac:dyDescent="0.3"/>
    <row r="13" spans="2:9" ht="31.5" thickTop="1" thickBot="1" x14ac:dyDescent="0.3">
      <c r="B13" s="32" t="s">
        <v>25</v>
      </c>
      <c r="C13" s="20" t="s">
        <v>21</v>
      </c>
      <c r="D13" s="21" t="s">
        <v>23</v>
      </c>
      <c r="E13" s="22" t="s">
        <v>5</v>
      </c>
      <c r="F13" s="23" t="s">
        <v>24</v>
      </c>
      <c r="H13" s="52" t="s">
        <v>41</v>
      </c>
      <c r="I13" s="49"/>
    </row>
    <row r="14" spans="2:9" ht="16.5" thickTop="1" thickBot="1" x14ac:dyDescent="0.3">
      <c r="B14" s="24" t="s">
        <v>18</v>
      </c>
      <c r="C14" s="186"/>
      <c r="D14" s="84">
        <f>Kandidaten!J6</f>
        <v>0</v>
      </c>
      <c r="E14" s="25">
        <f>C14*D14</f>
        <v>0</v>
      </c>
      <c r="F14" s="41"/>
      <c r="H14" s="50" t="s">
        <v>42</v>
      </c>
      <c r="I14" s="120"/>
    </row>
    <row r="15" spans="2:9" ht="15.75" thickTop="1" x14ac:dyDescent="0.25">
      <c r="B15" s="26" t="s">
        <v>19</v>
      </c>
      <c r="C15" s="187"/>
      <c r="D15" s="85">
        <f>Kandidaten!K6</f>
        <v>0</v>
      </c>
      <c r="E15" s="27">
        <f>C15*D15</f>
        <v>0</v>
      </c>
      <c r="F15" s="42"/>
      <c r="H15" s="50" t="s">
        <v>59</v>
      </c>
      <c r="I15" s="51"/>
    </row>
    <row r="16" spans="2:9" x14ac:dyDescent="0.25">
      <c r="B16" s="92" t="s">
        <v>20</v>
      </c>
      <c r="C16" s="93"/>
      <c r="D16" s="90">
        <f>Kandidaten!L6</f>
        <v>0</v>
      </c>
      <c r="E16" s="94">
        <f>C14*D16</f>
        <v>0</v>
      </c>
      <c r="F16" s="42"/>
      <c r="H16" s="201"/>
      <c r="I16" s="202"/>
    </row>
    <row r="17" spans="2:9" ht="15.75" thickBot="1" x14ac:dyDescent="0.3">
      <c r="B17" s="28" t="s">
        <v>63</v>
      </c>
      <c r="C17" s="29"/>
      <c r="D17" s="86">
        <f>Kandidaten!M6</f>
        <v>0</v>
      </c>
      <c r="E17" s="30">
        <f>IF(C14&gt;0,D17,0)</f>
        <v>0</v>
      </c>
      <c r="F17" s="42"/>
      <c r="H17" s="121"/>
      <c r="I17" s="122"/>
    </row>
    <row r="18" spans="2:9" ht="16.5" thickTop="1" thickBot="1" x14ac:dyDescent="0.3">
      <c r="B18" s="17" t="s">
        <v>79</v>
      </c>
      <c r="C18" s="18"/>
      <c r="D18" s="18"/>
      <c r="E18" s="19"/>
      <c r="F18" s="40">
        <f>SUM(E14:E17)</f>
        <v>0</v>
      </c>
      <c r="H18" s="199"/>
      <c r="I18" s="200"/>
    </row>
    <row r="19" spans="2:9" ht="16.5" thickTop="1" thickBot="1" x14ac:dyDescent="0.3"/>
    <row r="20" spans="2:9" ht="31.5" thickTop="1" thickBot="1" x14ac:dyDescent="0.3">
      <c r="B20" s="31" t="s">
        <v>28</v>
      </c>
      <c r="C20" s="6" t="s">
        <v>21</v>
      </c>
      <c r="D20" s="7" t="s">
        <v>23</v>
      </c>
      <c r="E20" s="8" t="s">
        <v>5</v>
      </c>
      <c r="F20" s="9" t="s">
        <v>24</v>
      </c>
      <c r="H20" s="53" t="s">
        <v>46</v>
      </c>
      <c r="I20" s="49"/>
    </row>
    <row r="21" spans="2:9" ht="15.75" thickTop="1" x14ac:dyDescent="0.25">
      <c r="B21" s="10" t="s">
        <v>18</v>
      </c>
      <c r="C21" s="186"/>
      <c r="D21" s="84">
        <f>Kandidaten!J7</f>
        <v>0</v>
      </c>
      <c r="E21" s="11">
        <f>C21*D21</f>
        <v>0</v>
      </c>
      <c r="F21" s="38"/>
      <c r="H21" s="45" t="s">
        <v>43</v>
      </c>
      <c r="I21" s="54">
        <f>F11+F18+F25</f>
        <v>0</v>
      </c>
    </row>
    <row r="22" spans="2:9" x14ac:dyDescent="0.25">
      <c r="B22" s="12" t="s">
        <v>19</v>
      </c>
      <c r="C22" s="187"/>
      <c r="D22" s="85">
        <f>Kandidaten!K7</f>
        <v>0</v>
      </c>
      <c r="E22" s="13">
        <f>C22*D22</f>
        <v>0</v>
      </c>
      <c r="F22" s="39"/>
      <c r="H22" s="45" t="s">
        <v>64</v>
      </c>
      <c r="I22" s="54">
        <f>I14</f>
        <v>0</v>
      </c>
    </row>
    <row r="23" spans="2:9" x14ac:dyDescent="0.25">
      <c r="B23" s="88" t="s">
        <v>20</v>
      </c>
      <c r="C23" s="89"/>
      <c r="D23" s="90">
        <f>Kandidaten!L7</f>
        <v>0</v>
      </c>
      <c r="E23" s="91">
        <f>C21*D23</f>
        <v>0</v>
      </c>
      <c r="F23" s="39"/>
      <c r="H23" s="45"/>
      <c r="I23" s="147"/>
    </row>
    <row r="24" spans="2:9" ht="15.75" thickBot="1" x14ac:dyDescent="0.3">
      <c r="B24" s="14" t="s">
        <v>63</v>
      </c>
      <c r="C24" s="15"/>
      <c r="D24" s="86">
        <f>Kandidaten!M7</f>
        <v>0</v>
      </c>
      <c r="E24" s="16">
        <f>IF(C21&gt;0,D24,0)</f>
        <v>0</v>
      </c>
      <c r="F24" s="39"/>
      <c r="H24" s="45"/>
      <c r="I24" s="55"/>
    </row>
    <row r="25" spans="2:9" ht="16.5" thickTop="1" thickBot="1" x14ac:dyDescent="0.3">
      <c r="B25" s="17" t="s">
        <v>79</v>
      </c>
      <c r="C25" s="18"/>
      <c r="D25" s="18"/>
      <c r="E25" s="19"/>
      <c r="F25" s="40">
        <f>SUM(E21:E24)</f>
        <v>0</v>
      </c>
      <c r="H25" s="153" t="s">
        <v>24</v>
      </c>
      <c r="I25" s="56">
        <f>I21+I22</f>
        <v>0</v>
      </c>
    </row>
    <row r="26" spans="2:9" ht="15.75" thickTop="1" x14ac:dyDescent="0.25"/>
  </sheetData>
  <sheetProtection algorithmName="SHA-512" hashValue="Y/c2nnx++zVzMfYyzqqAtMnb1CVNs2gJJLa1Btf7TVcK5AO4uYQ6f9UweOkOsb8agCL/Y2bEk/g4ls9U+EfxtA==" saltValue="Qn5wwuZj0Vm1R8Th382R6A==" spinCount="100000" sheet="1" objects="1" scenarios="1"/>
  <mergeCells count="4">
    <mergeCell ref="H9:I9"/>
    <mergeCell ref="H11:I11"/>
    <mergeCell ref="H16:I16"/>
    <mergeCell ref="H18:I1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16</vt:i4>
      </vt:variant>
      <vt:variant>
        <vt:lpstr>Benoemde bereiken</vt:lpstr>
      </vt:variant>
      <vt:variant>
        <vt:i4>1</vt:i4>
      </vt:variant>
    </vt:vector>
  </HeadingPairs>
  <TitlesOfParts>
    <vt:vector size="17" baseType="lpstr">
      <vt:lpstr>SROI rapportage</vt:lpstr>
      <vt:lpstr>Resultaten</vt:lpstr>
      <vt:lpstr>Kandidaten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'SROI rapportage'!Afdrukbereik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RTO;.</dc:creator>
  <cp:lastPrinted>2020-07-20T15:15:56Z</cp:lastPrinted>
  <dcterms:created xsi:type="dcterms:W3CDTF">2020-07-20T12:57:02Z</dcterms:created>
  <dcterms:modified xsi:type="dcterms:W3CDTF">2023-10-17T12:40:33Z</dcterms:modified>
</cp:coreProperties>
</file>